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voboda\Desktop\Baseball\Baseball\Podklady pro VŘ\Výkaz výměr\"/>
    </mc:Choice>
  </mc:AlternateContent>
  <bookViews>
    <workbookView xWindow="0" yWindow="0" windowWidth="51600" windowHeight="17700"/>
  </bookViews>
  <sheets>
    <sheet name="Rekapitulace stavby" sheetId="1" r:id="rId1"/>
    <sheet name="01 - Základní" sheetId="2" r:id="rId2"/>
  </sheets>
  <definedNames>
    <definedName name="_xlnm._FilterDatabase" localSheetId="1" hidden="1">'01 - Základní'!$C$127:$K$269</definedName>
    <definedName name="_xlnm.Print_Titles" localSheetId="1">'01 - Základní'!$127:$127</definedName>
    <definedName name="_xlnm.Print_Titles" localSheetId="0">'Rekapitulace stavby'!$92:$92</definedName>
    <definedName name="_xlnm.Print_Area" localSheetId="1">'01 - Základní'!$C$4:$J$76,'01 - Základní'!$C$82:$J$109,'01 - Základní'!$C$115:$K$269</definedName>
    <definedName name="_xlnm.Print_Area" localSheetId="0">'Rekapitulace stavby'!$D$4:$AO$76,'Rekapitulace stavby'!$C$82:$AQ$96</definedName>
  </definedNames>
  <calcPr calcId="162913"/>
</workbook>
</file>

<file path=xl/calcChain.xml><?xml version="1.0" encoding="utf-8"?>
<calcChain xmlns="http://schemas.openxmlformats.org/spreadsheetml/2006/main">
  <c r="J265" i="2" l="1"/>
  <c r="J266" i="2"/>
  <c r="J267" i="2"/>
  <c r="J268" i="2"/>
  <c r="J269" i="2"/>
  <c r="J264" i="2"/>
  <c r="J260" i="2"/>
  <c r="J261" i="2"/>
  <c r="J262" i="2"/>
  <c r="J259" i="2"/>
  <c r="J257" i="2"/>
  <c r="J255" i="2"/>
  <c r="J253" i="2"/>
  <c r="J251" i="2"/>
  <c r="J249" i="2"/>
  <c r="J247" i="2"/>
  <c r="J245" i="2"/>
  <c r="J243" i="2"/>
  <c r="J240" i="2"/>
  <c r="J237" i="2"/>
  <c r="J238" i="2"/>
  <c r="J236" i="2"/>
  <c r="J234" i="2"/>
  <c r="J232" i="2"/>
  <c r="J230" i="2"/>
  <c r="J229" i="2"/>
  <c r="J227" i="2"/>
  <c r="J226" i="2"/>
  <c r="J224" i="2"/>
  <c r="J222" i="2"/>
  <c r="J220" i="2"/>
  <c r="J219" i="2"/>
  <c r="J216" i="2"/>
  <c r="J215" i="2"/>
  <c r="J212" i="2"/>
  <c r="J209" i="2"/>
  <c r="J210" i="2"/>
  <c r="J208" i="2"/>
  <c r="J205" i="2"/>
  <c r="J202" i="2"/>
  <c r="J200" i="2"/>
  <c r="J196" i="2"/>
  <c r="J193" i="2"/>
  <c r="J191" i="2"/>
  <c r="J188" i="2"/>
  <c r="J186" i="2"/>
  <c r="J185" i="2"/>
  <c r="J184" i="2"/>
  <c r="J183" i="2"/>
  <c r="J181" i="2"/>
  <c r="J178" i="2"/>
  <c r="J176" i="2"/>
  <c r="J172" i="2"/>
  <c r="J170" i="2"/>
  <c r="J166" i="2"/>
  <c r="J161" i="2"/>
  <c r="J156" i="2"/>
  <c r="J153" i="2"/>
  <c r="J150" i="2"/>
  <c r="J149" i="2"/>
  <c r="J147" i="2"/>
  <c r="J145" i="2"/>
  <c r="J142" i="2"/>
  <c r="J141" i="2"/>
  <c r="J139" i="2"/>
  <c r="J136" i="2"/>
  <c r="J134" i="2"/>
  <c r="J133" i="2"/>
  <c r="J131" i="2"/>
  <c r="BK265" i="2" l="1"/>
  <c r="J37" i="2"/>
  <c r="J36" i="2"/>
  <c r="AY95" i="1" s="1"/>
  <c r="J35" i="2"/>
  <c r="AX95" i="1" s="1"/>
  <c r="BI269" i="2"/>
  <c r="BH269" i="2"/>
  <c r="BG269" i="2"/>
  <c r="BF269" i="2"/>
  <c r="T269" i="2"/>
  <c r="R269" i="2"/>
  <c r="P269" i="2"/>
  <c r="BI268" i="2"/>
  <c r="BH268" i="2"/>
  <c r="BG268" i="2"/>
  <c r="BF268" i="2"/>
  <c r="T268" i="2"/>
  <c r="R268" i="2"/>
  <c r="P268" i="2"/>
  <c r="BI267" i="2"/>
  <c r="BH267" i="2"/>
  <c r="BG267" i="2"/>
  <c r="BF267" i="2"/>
  <c r="T267" i="2"/>
  <c r="R267" i="2"/>
  <c r="P267" i="2"/>
  <c r="BI266" i="2"/>
  <c r="BH266" i="2"/>
  <c r="BG266" i="2"/>
  <c r="BF266" i="2"/>
  <c r="T266" i="2"/>
  <c r="R266" i="2"/>
  <c r="P266" i="2"/>
  <c r="BI264" i="2"/>
  <c r="BH264" i="2"/>
  <c r="BG264" i="2"/>
  <c r="BF264" i="2"/>
  <c r="T264" i="2"/>
  <c r="R264" i="2"/>
  <c r="P264" i="2"/>
  <c r="BI262" i="2"/>
  <c r="BH262" i="2"/>
  <c r="BG262" i="2"/>
  <c r="BF262" i="2"/>
  <c r="T262" i="2"/>
  <c r="R262" i="2"/>
  <c r="P262" i="2"/>
  <c r="BI261" i="2"/>
  <c r="BH261" i="2"/>
  <c r="BG261" i="2"/>
  <c r="BF261" i="2"/>
  <c r="T261" i="2"/>
  <c r="R261" i="2"/>
  <c r="P261" i="2"/>
  <c r="BI260" i="2"/>
  <c r="BH260" i="2"/>
  <c r="BG260" i="2"/>
  <c r="BF260" i="2"/>
  <c r="T260" i="2"/>
  <c r="R260" i="2"/>
  <c r="P260" i="2"/>
  <c r="BI259" i="2"/>
  <c r="BH259" i="2"/>
  <c r="BG259" i="2"/>
  <c r="BF259" i="2"/>
  <c r="T259" i="2"/>
  <c r="R259" i="2"/>
  <c r="P259" i="2"/>
  <c r="BI257" i="2"/>
  <c r="BH257" i="2"/>
  <c r="BG257" i="2"/>
  <c r="BF257" i="2"/>
  <c r="T257" i="2"/>
  <c r="R257" i="2"/>
  <c r="P257" i="2"/>
  <c r="BI255" i="2"/>
  <c r="BH255" i="2"/>
  <c r="BG255" i="2"/>
  <c r="BF255" i="2"/>
  <c r="T255" i="2"/>
  <c r="R255" i="2"/>
  <c r="P255" i="2"/>
  <c r="BI253" i="2"/>
  <c r="BH253" i="2"/>
  <c r="BG253" i="2"/>
  <c r="BF253" i="2"/>
  <c r="T253" i="2"/>
  <c r="R253" i="2"/>
  <c r="P253" i="2"/>
  <c r="BI251" i="2"/>
  <c r="BH251" i="2"/>
  <c r="BG251" i="2"/>
  <c r="BF251" i="2"/>
  <c r="T251" i="2"/>
  <c r="R251" i="2"/>
  <c r="P251" i="2"/>
  <c r="BI247" i="2"/>
  <c r="BH247" i="2"/>
  <c r="BG247" i="2"/>
  <c r="BF247" i="2"/>
  <c r="T247" i="2"/>
  <c r="R247" i="2"/>
  <c r="P247" i="2"/>
  <c r="BI245" i="2"/>
  <c r="BH245" i="2"/>
  <c r="BG245" i="2"/>
  <c r="BF245" i="2"/>
  <c r="T245" i="2"/>
  <c r="R245" i="2"/>
  <c r="P245" i="2"/>
  <c r="BI243" i="2"/>
  <c r="BH243" i="2"/>
  <c r="BG243" i="2"/>
  <c r="BF243" i="2"/>
  <c r="T243" i="2"/>
  <c r="R243" i="2"/>
  <c r="P243" i="2"/>
  <c r="BI240" i="2"/>
  <c r="BH240" i="2"/>
  <c r="BG240" i="2"/>
  <c r="BF240" i="2"/>
  <c r="T240" i="2"/>
  <c r="T239" i="2" s="1"/>
  <c r="R240" i="2"/>
  <c r="R239" i="2" s="1"/>
  <c r="P240" i="2"/>
  <c r="P239" i="2" s="1"/>
  <c r="BI237" i="2"/>
  <c r="BH237" i="2"/>
  <c r="BG237" i="2"/>
  <c r="BF237" i="2"/>
  <c r="T237" i="2"/>
  <c r="R237" i="2"/>
  <c r="P237" i="2"/>
  <c r="BI236" i="2"/>
  <c r="BH236" i="2"/>
  <c r="BG236" i="2"/>
  <c r="BF236" i="2"/>
  <c r="T236" i="2"/>
  <c r="R236" i="2"/>
  <c r="P236" i="2"/>
  <c r="BI234" i="2"/>
  <c r="BH234" i="2"/>
  <c r="BG234" i="2"/>
  <c r="BF234" i="2"/>
  <c r="T234" i="2"/>
  <c r="R234" i="2"/>
  <c r="P234" i="2"/>
  <c r="BI232" i="2"/>
  <c r="BH232" i="2"/>
  <c r="BG232" i="2"/>
  <c r="BF232" i="2"/>
  <c r="T232" i="2"/>
  <c r="R232" i="2"/>
  <c r="P232" i="2"/>
  <c r="BI230" i="2"/>
  <c r="BH230" i="2"/>
  <c r="BG230" i="2"/>
  <c r="BF230" i="2"/>
  <c r="T230" i="2"/>
  <c r="R230" i="2"/>
  <c r="P230" i="2"/>
  <c r="BI229" i="2"/>
  <c r="BH229" i="2"/>
  <c r="BG229" i="2"/>
  <c r="BF229" i="2"/>
  <c r="T229" i="2"/>
  <c r="R229" i="2"/>
  <c r="P229" i="2"/>
  <c r="BI227" i="2"/>
  <c r="BH227" i="2"/>
  <c r="BG227" i="2"/>
  <c r="BF227" i="2"/>
  <c r="T227" i="2"/>
  <c r="R227" i="2"/>
  <c r="P227" i="2"/>
  <c r="BI226" i="2"/>
  <c r="BH226" i="2"/>
  <c r="BG226" i="2"/>
  <c r="BF226" i="2"/>
  <c r="T226" i="2"/>
  <c r="R226" i="2"/>
  <c r="P226" i="2"/>
  <c r="BI224" i="2"/>
  <c r="BH224" i="2"/>
  <c r="BG224" i="2"/>
  <c r="BF224" i="2"/>
  <c r="T224" i="2"/>
  <c r="R224" i="2"/>
  <c r="P224" i="2"/>
  <c r="BI222" i="2"/>
  <c r="BH222" i="2"/>
  <c r="BG222" i="2"/>
  <c r="BF222" i="2"/>
  <c r="T222" i="2"/>
  <c r="R222" i="2"/>
  <c r="P222" i="2"/>
  <c r="BI220" i="2"/>
  <c r="BH220" i="2"/>
  <c r="BG220" i="2"/>
  <c r="BF220" i="2"/>
  <c r="T220" i="2"/>
  <c r="R220" i="2"/>
  <c r="P220" i="2"/>
  <c r="BI219" i="2"/>
  <c r="BH219" i="2"/>
  <c r="BG219" i="2"/>
  <c r="BF219" i="2"/>
  <c r="T219" i="2"/>
  <c r="R219" i="2"/>
  <c r="P219" i="2"/>
  <c r="BI215" i="2"/>
  <c r="BH215" i="2"/>
  <c r="BG215" i="2"/>
  <c r="BF215" i="2"/>
  <c r="T215" i="2"/>
  <c r="R215" i="2"/>
  <c r="P215" i="2"/>
  <c r="BI212" i="2"/>
  <c r="BH212" i="2"/>
  <c r="BG212" i="2"/>
  <c r="BF212" i="2"/>
  <c r="T212" i="2"/>
  <c r="R212" i="2"/>
  <c r="P212" i="2"/>
  <c r="BI210" i="2"/>
  <c r="BH210" i="2"/>
  <c r="BG210" i="2"/>
  <c r="BF210" i="2"/>
  <c r="T210" i="2"/>
  <c r="R210" i="2"/>
  <c r="P210" i="2"/>
  <c r="BI209" i="2"/>
  <c r="BH209" i="2"/>
  <c r="BG209" i="2"/>
  <c r="BF209" i="2"/>
  <c r="T209" i="2"/>
  <c r="R209" i="2"/>
  <c r="P209" i="2"/>
  <c r="BI208" i="2"/>
  <c r="BH208" i="2"/>
  <c r="BG208" i="2"/>
  <c r="BF208" i="2"/>
  <c r="T208" i="2"/>
  <c r="R208" i="2"/>
  <c r="P208" i="2"/>
  <c r="BI205" i="2"/>
  <c r="BH205" i="2"/>
  <c r="BG205" i="2"/>
  <c r="BF205" i="2"/>
  <c r="T205" i="2"/>
  <c r="R205" i="2"/>
  <c r="P205" i="2"/>
  <c r="BI202" i="2"/>
  <c r="BH202" i="2"/>
  <c r="BG202" i="2"/>
  <c r="BF202" i="2"/>
  <c r="T202" i="2"/>
  <c r="R202" i="2"/>
  <c r="P202" i="2"/>
  <c r="BI200" i="2"/>
  <c r="BH200" i="2"/>
  <c r="BG200" i="2"/>
  <c r="BF200" i="2"/>
  <c r="T200" i="2"/>
  <c r="R200" i="2"/>
  <c r="P200" i="2"/>
  <c r="BI196" i="2"/>
  <c r="BH196" i="2"/>
  <c r="BG196" i="2"/>
  <c r="BF196" i="2"/>
  <c r="T196" i="2"/>
  <c r="R196" i="2"/>
  <c r="P196" i="2"/>
  <c r="BI193" i="2"/>
  <c r="BH193" i="2"/>
  <c r="BG193" i="2"/>
  <c r="BF193" i="2"/>
  <c r="T193" i="2"/>
  <c r="R193" i="2"/>
  <c r="P193" i="2"/>
  <c r="BI191" i="2"/>
  <c r="BH191" i="2"/>
  <c r="BG191" i="2"/>
  <c r="BF191" i="2"/>
  <c r="T191" i="2"/>
  <c r="R191" i="2"/>
  <c r="P191" i="2"/>
  <c r="BI188" i="2"/>
  <c r="BH188" i="2"/>
  <c r="BG188" i="2"/>
  <c r="BF188" i="2"/>
  <c r="T188" i="2"/>
  <c r="R188" i="2"/>
  <c r="P188" i="2"/>
  <c r="BI186" i="2"/>
  <c r="BH186" i="2"/>
  <c r="BG186" i="2"/>
  <c r="BF186" i="2"/>
  <c r="T186" i="2"/>
  <c r="R186" i="2"/>
  <c r="P186" i="2"/>
  <c r="BI185" i="2"/>
  <c r="BH185" i="2"/>
  <c r="BG185" i="2"/>
  <c r="BF185" i="2"/>
  <c r="T185" i="2"/>
  <c r="R185" i="2"/>
  <c r="P185" i="2"/>
  <c r="BI184" i="2"/>
  <c r="BH184" i="2"/>
  <c r="BG184" i="2"/>
  <c r="BF184" i="2"/>
  <c r="T184" i="2"/>
  <c r="R184" i="2"/>
  <c r="P184" i="2"/>
  <c r="BI183" i="2"/>
  <c r="BH183" i="2"/>
  <c r="BG183" i="2"/>
  <c r="BF183" i="2"/>
  <c r="T183" i="2"/>
  <c r="R183" i="2"/>
  <c r="P183" i="2"/>
  <c r="BI181" i="2"/>
  <c r="BH181" i="2"/>
  <c r="BG181" i="2"/>
  <c r="BF181" i="2"/>
  <c r="T181" i="2"/>
  <c r="R181" i="2"/>
  <c r="P181" i="2"/>
  <c r="BI178" i="2"/>
  <c r="BH178" i="2"/>
  <c r="BG178" i="2"/>
  <c r="BF178" i="2"/>
  <c r="T178" i="2"/>
  <c r="R178" i="2"/>
  <c r="P178" i="2"/>
  <c r="BI176" i="2"/>
  <c r="BH176" i="2"/>
  <c r="BG176" i="2"/>
  <c r="BF176" i="2"/>
  <c r="T176" i="2"/>
  <c r="R176" i="2"/>
  <c r="P176" i="2"/>
  <c r="BI172" i="2"/>
  <c r="BH172" i="2"/>
  <c r="BG172" i="2"/>
  <c r="BF172" i="2"/>
  <c r="T172" i="2"/>
  <c r="R172" i="2"/>
  <c r="P172" i="2"/>
  <c r="BI170" i="2"/>
  <c r="BH170" i="2"/>
  <c r="BG170" i="2"/>
  <c r="BF170" i="2"/>
  <c r="T170" i="2"/>
  <c r="R170" i="2"/>
  <c r="P170" i="2"/>
  <c r="BI166" i="2"/>
  <c r="BH166" i="2"/>
  <c r="BG166" i="2"/>
  <c r="BF166" i="2"/>
  <c r="T166" i="2"/>
  <c r="R166" i="2"/>
  <c r="P166" i="2"/>
  <c r="BI161" i="2"/>
  <c r="BH161" i="2"/>
  <c r="BG161" i="2"/>
  <c r="BF161" i="2"/>
  <c r="T161" i="2"/>
  <c r="R161" i="2"/>
  <c r="P161" i="2"/>
  <c r="BI156" i="2"/>
  <c r="BH156" i="2"/>
  <c r="BG156" i="2"/>
  <c r="BF156" i="2"/>
  <c r="T156" i="2"/>
  <c r="R156" i="2"/>
  <c r="P156" i="2"/>
  <c r="BI153" i="2"/>
  <c r="BH153" i="2"/>
  <c r="BG153" i="2"/>
  <c r="BF153" i="2"/>
  <c r="T153" i="2"/>
  <c r="R153" i="2"/>
  <c r="P153" i="2"/>
  <c r="BI150" i="2"/>
  <c r="BH150" i="2"/>
  <c r="BG150" i="2"/>
  <c r="BF150" i="2"/>
  <c r="T150" i="2"/>
  <c r="R150" i="2"/>
  <c r="P150" i="2"/>
  <c r="BI149" i="2"/>
  <c r="BH149" i="2"/>
  <c r="BG149" i="2"/>
  <c r="BF149" i="2"/>
  <c r="T149" i="2"/>
  <c r="R149" i="2"/>
  <c r="P149" i="2"/>
  <c r="BI147" i="2"/>
  <c r="BH147" i="2"/>
  <c r="BG147" i="2"/>
  <c r="BF147" i="2"/>
  <c r="T147" i="2"/>
  <c r="R147" i="2"/>
  <c r="P147" i="2"/>
  <c r="BI145" i="2"/>
  <c r="BH145" i="2"/>
  <c r="BG145" i="2"/>
  <c r="BF145" i="2"/>
  <c r="T145" i="2"/>
  <c r="R145" i="2"/>
  <c r="P145" i="2"/>
  <c r="BI142" i="2"/>
  <c r="BH142" i="2"/>
  <c r="BG142" i="2"/>
  <c r="BF142" i="2"/>
  <c r="T142" i="2"/>
  <c r="R142" i="2"/>
  <c r="P142" i="2"/>
  <c r="BI141" i="2"/>
  <c r="BH141" i="2"/>
  <c r="BG141" i="2"/>
  <c r="BF141" i="2"/>
  <c r="T141" i="2"/>
  <c r="R141" i="2"/>
  <c r="P141" i="2"/>
  <c r="BI139" i="2"/>
  <c r="BH139" i="2"/>
  <c r="BG139" i="2"/>
  <c r="BF139" i="2"/>
  <c r="T139" i="2"/>
  <c r="R139" i="2"/>
  <c r="P139" i="2"/>
  <c r="BI136" i="2"/>
  <c r="BH136" i="2"/>
  <c r="BG136" i="2"/>
  <c r="BF136" i="2"/>
  <c r="T136" i="2"/>
  <c r="R136" i="2"/>
  <c r="P136" i="2"/>
  <c r="BI134" i="2"/>
  <c r="BH134" i="2"/>
  <c r="BG134" i="2"/>
  <c r="BF134" i="2"/>
  <c r="T134" i="2"/>
  <c r="R134" i="2"/>
  <c r="P134" i="2"/>
  <c r="BI133" i="2"/>
  <c r="BH133" i="2"/>
  <c r="BG133" i="2"/>
  <c r="BF133" i="2"/>
  <c r="T133" i="2"/>
  <c r="R133" i="2"/>
  <c r="P133" i="2"/>
  <c r="BI131" i="2"/>
  <c r="BH131" i="2"/>
  <c r="BG131" i="2"/>
  <c r="BF131" i="2"/>
  <c r="T131" i="2"/>
  <c r="R131" i="2"/>
  <c r="P131" i="2"/>
  <c r="F122" i="2"/>
  <c r="E120" i="2"/>
  <c r="F89" i="2"/>
  <c r="E87" i="2"/>
  <c r="J24" i="2"/>
  <c r="E24" i="2"/>
  <c r="J125" i="2" s="1"/>
  <c r="J23" i="2"/>
  <c r="J21" i="2"/>
  <c r="E21" i="2"/>
  <c r="J124" i="2" s="1"/>
  <c r="J20" i="2"/>
  <c r="J18" i="2"/>
  <c r="E18" i="2"/>
  <c r="F92" i="2" s="1"/>
  <c r="J17" i="2"/>
  <c r="J15" i="2"/>
  <c r="E15" i="2"/>
  <c r="F124" i="2" s="1"/>
  <c r="J14" i="2"/>
  <c r="J12" i="2"/>
  <c r="J89" i="2" s="1"/>
  <c r="E7" i="2"/>
  <c r="E118" i="2" s="1"/>
  <c r="L90" i="1"/>
  <c r="AM90" i="1"/>
  <c r="AM89" i="1"/>
  <c r="L89" i="1"/>
  <c r="AM87" i="1"/>
  <c r="L87" i="1"/>
  <c r="L85" i="1"/>
  <c r="L84" i="1"/>
  <c r="BK243" i="2"/>
  <c r="BK205" i="2"/>
  <c r="BK141" i="2"/>
  <c r="J239" i="2"/>
  <c r="BK260" i="2"/>
  <c r="BK222" i="2"/>
  <c r="BK230" i="2"/>
  <c r="BK255" i="2"/>
  <c r="BK269" i="2"/>
  <c r="BK240" i="2"/>
  <c r="BK176" i="2"/>
  <c r="AS94" i="1"/>
  <c r="BK232" i="2"/>
  <c r="BK215" i="2"/>
  <c r="BK178" i="2"/>
  <c r="BK131" i="2"/>
  <c r="BK245" i="2"/>
  <c r="BK134" i="2"/>
  <c r="BK142" i="2"/>
  <c r="BK136" i="2"/>
  <c r="BK253" i="2"/>
  <c r="BK188" i="2"/>
  <c r="BK224" i="2"/>
  <c r="BK172" i="2"/>
  <c r="BK220" i="2"/>
  <c r="BK259" i="2"/>
  <c r="BK212" i="2"/>
  <c r="BK257" i="2"/>
  <c r="BK200" i="2"/>
  <c r="BK185" i="2"/>
  <c r="BK156" i="2"/>
  <c r="BK262" i="2"/>
  <c r="BK251" i="2"/>
  <c r="BK208" i="2"/>
  <c r="BK229" i="2"/>
  <c r="BK234" i="2"/>
  <c r="BK267" i="2"/>
  <c r="BK149" i="2"/>
  <c r="BK236" i="2"/>
  <c r="BK181" i="2"/>
  <c r="BK247" i="2"/>
  <c r="BK226" i="2"/>
  <c r="BK183" i="2"/>
  <c r="BK202" i="2"/>
  <c r="BK237" i="2"/>
  <c r="BK184" i="2"/>
  <c r="BK147" i="2"/>
  <c r="BK139" i="2"/>
  <c r="BK186" i="2"/>
  <c r="BK193" i="2"/>
  <c r="BK210" i="2"/>
  <c r="BK268" i="2"/>
  <c r="BK145" i="2"/>
  <c r="BK261" i="2"/>
  <c r="BK166" i="2"/>
  <c r="BK209" i="2"/>
  <c r="BK133" i="2"/>
  <c r="BK219" i="2"/>
  <c r="BK161" i="2"/>
  <c r="BK264" i="2"/>
  <c r="BK150" i="2"/>
  <c r="BK153" i="2"/>
  <c r="BK191" i="2"/>
  <c r="BK196" i="2"/>
  <c r="BK266" i="2"/>
  <c r="BK227" i="2"/>
  <c r="BK170" i="2"/>
  <c r="J263" i="2" l="1"/>
  <c r="J108" i="2" s="1"/>
  <c r="J250" i="2"/>
  <c r="J107" i="2" s="1"/>
  <c r="J242" i="2"/>
  <c r="J106" i="2" s="1"/>
  <c r="J218" i="2"/>
  <c r="J103" i="2" s="1"/>
  <c r="J207" i="2"/>
  <c r="J102" i="2" s="1"/>
  <c r="J195" i="2"/>
  <c r="J101" i="2" s="1"/>
  <c r="J160" i="2"/>
  <c r="J100" i="2" s="1"/>
  <c r="J152" i="2"/>
  <c r="J99" i="2" s="1"/>
  <c r="J130" i="2"/>
  <c r="J98" i="2" s="1"/>
  <c r="T250" i="2"/>
  <c r="BK160" i="2"/>
  <c r="R160" i="2"/>
  <c r="P207" i="2"/>
  <c r="BK242" i="2"/>
  <c r="P160" i="2"/>
  <c r="R195" i="2"/>
  <c r="R207" i="2"/>
  <c r="R242" i="2"/>
  <c r="P130" i="2"/>
  <c r="P152" i="2"/>
  <c r="T195" i="2"/>
  <c r="P242" i="2"/>
  <c r="T160" i="2"/>
  <c r="R218" i="2"/>
  <c r="BK263" i="2"/>
  <c r="R152" i="2"/>
  <c r="BK207" i="2"/>
  <c r="T207" i="2"/>
  <c r="T242" i="2"/>
  <c r="T130" i="2"/>
  <c r="P195" i="2"/>
  <c r="P218" i="2"/>
  <c r="BK250" i="2"/>
  <c r="P263" i="2"/>
  <c r="R130" i="2"/>
  <c r="T152" i="2"/>
  <c r="BK218" i="2"/>
  <c r="R250" i="2"/>
  <c r="R263" i="2"/>
  <c r="BK130" i="2"/>
  <c r="BK152" i="2"/>
  <c r="BK195" i="2"/>
  <c r="T218" i="2"/>
  <c r="P250" i="2"/>
  <c r="T263" i="2"/>
  <c r="BK239" i="2"/>
  <c r="J104" i="2" s="1"/>
  <c r="J92" i="2"/>
  <c r="F125" i="2"/>
  <c r="BE172" i="2"/>
  <c r="BE193" i="2"/>
  <c r="BE229" i="2"/>
  <c r="BE230" i="2"/>
  <c r="BE236" i="2"/>
  <c r="BE237" i="2"/>
  <c r="BE240" i="2"/>
  <c r="BE257" i="2"/>
  <c r="E85" i="2"/>
  <c r="BE184" i="2"/>
  <c r="BE176" i="2"/>
  <c r="BE259" i="2"/>
  <c r="BE260" i="2"/>
  <c r="BE261" i="2"/>
  <c r="BE262" i="2"/>
  <c r="BE269" i="2"/>
  <c r="BE133" i="2"/>
  <c r="BE139" i="2"/>
  <c r="BE156" i="2"/>
  <c r="BE170" i="2"/>
  <c r="BE191" i="2"/>
  <c r="F91" i="2"/>
  <c r="J122" i="2"/>
  <c r="BE161" i="2"/>
  <c r="BE183" i="2"/>
  <c r="BE150" i="2"/>
  <c r="BE166" i="2"/>
  <c r="BE178" i="2"/>
  <c r="BE181" i="2"/>
  <c r="BE185" i="2"/>
  <c r="BE196" i="2"/>
  <c r="BE208" i="2"/>
  <c r="BE212" i="2"/>
  <c r="BE215" i="2"/>
  <c r="BE220" i="2"/>
  <c r="BE224" i="2"/>
  <c r="BE226" i="2"/>
  <c r="BE227" i="2"/>
  <c r="BE243" i="2"/>
  <c r="BE245" i="2"/>
  <c r="BE247" i="2"/>
  <c r="BE145" i="2"/>
  <c r="BE147" i="2"/>
  <c r="BE149" i="2"/>
  <c r="BE188" i="2"/>
  <c r="BE200" i="2"/>
  <c r="BE209" i="2"/>
  <c r="BE210" i="2"/>
  <c r="BE234" i="2"/>
  <c r="BE264" i="2"/>
  <c r="BE266" i="2"/>
  <c r="BE267" i="2"/>
  <c r="BE268" i="2"/>
  <c r="BE134" i="2"/>
  <c r="BE136" i="2"/>
  <c r="BE141" i="2"/>
  <c r="BE142" i="2"/>
  <c r="BE186" i="2"/>
  <c r="BE205" i="2"/>
  <c r="BE253" i="2"/>
  <c r="BE255" i="2"/>
  <c r="BE131" i="2"/>
  <c r="BE219" i="2"/>
  <c r="BE222" i="2"/>
  <c r="BE232" i="2"/>
  <c r="BE251" i="2"/>
  <c r="BE153" i="2"/>
  <c r="J91" i="2"/>
  <c r="BE202" i="2"/>
  <c r="F37" i="2"/>
  <c r="BD95" i="1" s="1"/>
  <c r="BD94" i="1" s="1"/>
  <c r="W33" i="1" s="1"/>
  <c r="F36" i="2"/>
  <c r="BC95" i="1" s="1"/>
  <c r="BC94" i="1" s="1"/>
  <c r="W32" i="1" s="1"/>
  <c r="F35" i="2"/>
  <c r="BB95" i="1" s="1"/>
  <c r="BB94" i="1" s="1"/>
  <c r="AX94" i="1" s="1"/>
  <c r="BA95" i="1"/>
  <c r="BA94" i="1" s="1"/>
  <c r="AW94" i="1" s="1"/>
  <c r="AW95" i="1"/>
  <c r="J241" i="2" l="1"/>
  <c r="J105" i="2" s="1"/>
  <c r="J129" i="2"/>
  <c r="J97" i="2" s="1"/>
  <c r="T241" i="2"/>
  <c r="R129" i="2"/>
  <c r="P241" i="2"/>
  <c r="R241" i="2"/>
  <c r="P129" i="2"/>
  <c r="BK241" i="2"/>
  <c r="T129" i="2"/>
  <c r="BK129" i="2"/>
  <c r="AY94" i="1"/>
  <c r="W31" i="1"/>
  <c r="J128" i="2" l="1"/>
  <c r="J30" i="2" s="1"/>
  <c r="T128" i="2"/>
  <c r="BK128" i="2"/>
  <c r="P128" i="2"/>
  <c r="AU95" i="1" s="1"/>
  <c r="AU94" i="1" s="1"/>
  <c r="R128" i="2"/>
  <c r="AG95" i="1" l="1"/>
  <c r="AG94" i="1" s="1"/>
  <c r="AK26" i="1"/>
  <c r="AK35" i="1" s="1"/>
  <c r="AK29" i="1" s="1"/>
  <c r="J96" i="2"/>
  <c r="J39" i="2"/>
  <c r="F33" i="2"/>
  <c r="AZ95" i="1" s="1"/>
  <c r="AZ94" i="1" s="1"/>
  <c r="AV94" i="1" s="1"/>
  <c r="AT94" i="1" s="1"/>
  <c r="W29" i="1" l="1"/>
  <c r="AN95" i="1"/>
  <c r="AN94" i="1" s="1"/>
  <c r="J33" i="2"/>
  <c r="AV95" i="1" s="1"/>
  <c r="AT95" i="1" s="1"/>
</calcChain>
</file>

<file path=xl/sharedStrings.xml><?xml version="1.0" encoding="utf-8"?>
<sst xmlns="http://schemas.openxmlformats.org/spreadsheetml/2006/main" count="1662" uniqueCount="426">
  <si>
    <t>Export Komplet</t>
  </si>
  <si>
    <t/>
  </si>
  <si>
    <t>2.0</t>
  </si>
  <si>
    <t>False</t>
  </si>
  <si>
    <t>{f2d0e888-1438-40a5-a536-aa9c42957096}</t>
  </si>
  <si>
    <t>&gt;&gt;  skryté sloupce  &lt;&lt;</t>
  </si>
  <si>
    <t>0,01</t>
  </si>
  <si>
    <t>21</t>
  </si>
  <si>
    <t>12</t>
  </si>
  <si>
    <t>REKAPITULACE STAVBY</t>
  </si>
  <si>
    <t>v ---  níže se nacházejí doplnkové a pomocné údaje k sestavám  --- v</t>
  </si>
  <si>
    <t>0,001</t>
  </si>
  <si>
    <t>Kód:</t>
  </si>
  <si>
    <t>501381</t>
  </si>
  <si>
    <t>Stavba:</t>
  </si>
  <si>
    <t>Úprava veřejného prostoru u vstupu stadionu Olympia Blansko</t>
  </si>
  <si>
    <t>KSO:</t>
  </si>
  <si>
    <t>CC-CZ:</t>
  </si>
  <si>
    <t>Místo:</t>
  </si>
  <si>
    <t xml:space="preserve"> </t>
  </si>
  <si>
    <t>Datum:</t>
  </si>
  <si>
    <t>22. 4. 2024</t>
  </si>
  <si>
    <t>Zadavatel:</t>
  </si>
  <si>
    <t>IČ:</t>
  </si>
  <si>
    <t>DIČ:</t>
  </si>
  <si>
    <t>Zhotovitel:</t>
  </si>
  <si>
    <t>Projektant:</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</si>
  <si>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</si>
  <si>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</si>
  <si>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</si>
  <si>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</si>
  <si>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</si>
  <si>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</si>
  <si>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</si>
  <si>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</si>
  <si>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</si>
  <si>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</si>
  <si>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</si>
  <si>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</si>
  <si>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</si>
  <si>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</si>
  <si>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</si>
  <si>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</si>
  <si>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</si>
  <si>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</si>
  <si>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</si>
  <si>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</si>
  <si>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</si>
  <si>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Zhotovitel</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</si>
  <si>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</si>
  <si>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</si>
  <si>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</si>
  <si>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</si>
  <si>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</si>
  <si>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</si>
  <si>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</si>
  <si>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</si>
  <si>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</si>
  <si>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</si>
  <si>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</si>
  <si>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</si>
  <si>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</si>
  <si>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</si>
  <si>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</si>
  <si>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</si>
  <si>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</si>
  <si>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</si>
  <si>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</si>
  <si>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</si>
  <si>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</si>
  <si>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</si>
  <si>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###NOIMPORT###</t>
  </si>
  <si>
    <t>IMPORT</t>
  </si>
  <si>
    <t>{00000000-0000-0000-0000-000000000000}</t>
  </si>
  <si>
    <t>/</t>
  </si>
  <si>
    <t>01</t>
  </si>
  <si>
    <t>Základní</t>
  </si>
  <si>
    <t>STA</t>
  </si>
  <si>
    <t>1</t>
  </si>
  <si>
    <t>{70dfc098-bb53-47dc-8b7e-6e30676cdf93}</t>
  </si>
  <si>
    <t>2</t>
  </si>
  <si>
    <t>KRYCÍ LIST SOUPISU PRACÍ</t>
  </si>
  <si>
    <t>Objekt:</t>
  </si>
  <si>
    <t>01 - Základní</t>
  </si>
  <si>
    <t>REKAPITULACE ČLENĚNÍ SOUPISU PRACÍ</t>
  </si>
  <si>
    <t>Kód dílu - Popis</t>
  </si>
  <si>
    <t>Cena celkem [CZK]</t>
  </si>
  <si>
    <t>Náklady ze soupisu prací</t>
  </si>
  <si>
    <t>-1</t>
  </si>
  <si>
    <t>HSV - Práce a dodávky HSV</t>
  </si>
  <si>
    <t xml:space="preserve">    1 - Zemní práce</t>
  </si>
  <si>
    <t xml:space="preserve">    2 - Zakládání</t>
  </si>
  <si>
    <t xml:space="preserve">    3 - Svislé a kompletní konstrukce</t>
  </si>
  <si>
    <t xml:space="preserve">    4 - Vodorovné konstrukce</t>
  </si>
  <si>
    <t xml:space="preserve">    5 - Komunikace pozemní</t>
  </si>
  <si>
    <t xml:space="preserve">    9 - Ostatní konstrukce a práce, bourání</t>
  </si>
  <si>
    <t xml:space="preserve">    998 - Přesun hmot</t>
  </si>
  <si>
    <t>M - Práce a dodávky M</t>
  </si>
  <si>
    <t xml:space="preserve">    21-M - Elektromontáže</t>
  </si>
  <si>
    <t xml:space="preserve">    46-M - Zemní práce při extr.mont.pracích</t>
  </si>
  <si>
    <t>VRN - Vedlejší rozpočtové náklady</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</si>
  <si>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</si>
  <si>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</si>
  <si>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</si>
  <si>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</si>
  <si>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</si>
  <si>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</si>
  <si>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</si>
  <si>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</si>
  <si>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</si>
  <si>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</si>
  <si>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</si>
  <si>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</si>
  <si>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</si>
  <si>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</si>
  <si>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</si>
  <si>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</si>
  <si>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</si>
  <si>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</si>
  <si>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122251104</t>
  </si>
  <si>
    <t>Odkopávky a prokopávky nezapažené v hornině třídy těžitelnosti I skupiny 3 objem do 500 m3 strojně</t>
  </si>
  <si>
    <t>m3</t>
  </si>
  <si>
    <t>CS ÚRS 2024 01</t>
  </si>
  <si>
    <t>4</t>
  </si>
  <si>
    <t>-910275675</t>
  </si>
  <si>
    <t>VV</t>
  </si>
  <si>
    <t>"odkpávky, odhad, (374+60+67)*0,5"250</t>
  </si>
  <si>
    <t>162651111</t>
  </si>
  <si>
    <t>Vodorovné přemístění přes 3 000 do 4000 m výkopku/sypaniny z horniny třídy těžitelnosti I skupiny 1 až 3</t>
  </si>
  <si>
    <t>998282701</t>
  </si>
  <si>
    <t>3</t>
  </si>
  <si>
    <t>171201231</t>
  </si>
  <si>
    <t>t</t>
  </si>
  <si>
    <t>-629833912</t>
  </si>
  <si>
    <t>250*1,8</t>
  </si>
  <si>
    <t>174151102</t>
  </si>
  <si>
    <t>Zásyp v prostoru s omezeným pohybem stroje sypaninou se zhutněním</t>
  </si>
  <si>
    <t>-1800284117</t>
  </si>
  <si>
    <t>"sedací zídka, řez 2-2"0,8*0,6*5,45</t>
  </si>
  <si>
    <t>"sedací zídka, řez 1-1"1,095*0,3*(2*3,14*3,38/4+11,9)</t>
  </si>
  <si>
    <t>5</t>
  </si>
  <si>
    <t>M</t>
  </si>
  <si>
    <t>58344197</t>
  </si>
  <si>
    <t>štěrkodrť frakce 0/63</t>
  </si>
  <si>
    <t>8</t>
  </si>
  <si>
    <t>594923593</t>
  </si>
  <si>
    <t>8,268*2</t>
  </si>
  <si>
    <t>6</t>
  </si>
  <si>
    <t>181351003</t>
  </si>
  <si>
    <t>Rozprostření ornice tl vrstvy do 200 mm pl do 100 m2 v rovině nebo ve svahu do 1:5 strojně</t>
  </si>
  <si>
    <t>m2</t>
  </si>
  <si>
    <t>-2008893139</t>
  </si>
  <si>
    <t>7</t>
  </si>
  <si>
    <t>10364101</t>
  </si>
  <si>
    <t>zemina pro terénní úpravy - ornice</t>
  </si>
  <si>
    <t>1321325237</t>
  </si>
  <si>
    <t>67*0,1*1,8</t>
  </si>
  <si>
    <t>181411131</t>
  </si>
  <si>
    <t>Založení parkového trávníku výsevem pl do 1000 m2 v rovině a ve svahu do 1:5</t>
  </si>
  <si>
    <t>-778813357</t>
  </si>
  <si>
    <t>9</t>
  </si>
  <si>
    <t>00572420</t>
  </si>
  <si>
    <t>osivo směs travní parková okrasná</t>
  </si>
  <si>
    <t>kg</t>
  </si>
  <si>
    <t>-48187425</t>
  </si>
  <si>
    <t>67/20*1,15</t>
  </si>
  <si>
    <t>10</t>
  </si>
  <si>
    <t>181951111</t>
  </si>
  <si>
    <t>Úprava pláně v hornině třídy těžitelnosti I skupiny 1 až 3 bez zhutnění strojně</t>
  </si>
  <si>
    <t>758482343</t>
  </si>
  <si>
    <t>11</t>
  </si>
  <si>
    <t>181951112</t>
  </si>
  <si>
    <t>Úprava pláně v hornině třídy těžitelnosti I skupiny 1 až 3 se zhutněním strojně</t>
  </si>
  <si>
    <t>1558946238</t>
  </si>
  <si>
    <t>374+60</t>
  </si>
  <si>
    <t>Zakládání</t>
  </si>
  <si>
    <t>273313511</t>
  </si>
  <si>
    <t>Základové desky z betonu tř. C 12/15</t>
  </si>
  <si>
    <t>-1927488262</t>
  </si>
  <si>
    <t>"sedací zídka"0,05*(0,3+0,3+0,58+0,47)*(5,45+2*3,14*3,38/4+11,9)</t>
  </si>
  <si>
    <t>13</t>
  </si>
  <si>
    <t>274313711</t>
  </si>
  <si>
    <t>Základové pásy z betonu tř. C 20/25</t>
  </si>
  <si>
    <t>-445686802</t>
  </si>
  <si>
    <t>"monolitická betonová skruž"0,4*0,75*(2*3,14*1,2)</t>
  </si>
  <si>
    <t>"sedací zídka"0,4*0,75*(5,45+2*3,14*3,38/4+11,9)</t>
  </si>
  <si>
    <t>Svislé a kompletní konstrukce</t>
  </si>
  <si>
    <t>14</t>
  </si>
  <si>
    <t>311321814</t>
  </si>
  <si>
    <t>Nosná zeď ze ŽB pohledového tř. C 25/30 bez výztuže</t>
  </si>
  <si>
    <t>1901415282</t>
  </si>
  <si>
    <t>"monolitická betonová skruž"0,3*0,55*(2*3,14*1,2)</t>
  </si>
  <si>
    <t>"sedací zídka, řez 2-2"(0,95*0,58+0,55*0,87)*5,45</t>
  </si>
  <si>
    <t>"sedací zídka, řez 1-1"(1,4*0,3+0,95*0,58+0,55*0,87)*(2*3,14*3,38/4+11,9)</t>
  </si>
  <si>
    <t>15</t>
  </si>
  <si>
    <t>311351121</t>
  </si>
  <si>
    <t>Zřízení oboustranného bednění nosných nadzákladových zdí</t>
  </si>
  <si>
    <t>1928140042</t>
  </si>
  <si>
    <t>"sedací zídka"5,45*(0,95+0,4+0,55)+11,9*(1,4+0,9+0,4+0,55)</t>
  </si>
  <si>
    <t>"sedací zídka"(1,4*2*3,14*4,255/4)+(0,45*2*3,14*3,955/4)+(0,4*2*3,14*3,38/4)+(0,55*2*3,14*2,5/4)</t>
  </si>
  <si>
    <t>16</t>
  </si>
  <si>
    <t>311351122</t>
  </si>
  <si>
    <t>Odstranění oboustranného bednění nosných nadzákladových zdí</t>
  </si>
  <si>
    <t>-58137699</t>
  </si>
  <si>
    <t>17</t>
  </si>
  <si>
    <t>311351411</t>
  </si>
  <si>
    <t>Zřízení kruhového oboustranného bednění nosných nadzákladových zdí r přes 1 do 2,5 m</t>
  </si>
  <si>
    <t>-1138655506</t>
  </si>
  <si>
    <t>"monolitická betonová skruž"0,55*(2*3,14*1,1+2*3,14*1,4)</t>
  </si>
  <si>
    <t>18</t>
  </si>
  <si>
    <t>311351412</t>
  </si>
  <si>
    <t>Odstranění kruhového oboustranného bednění nosných nadzákladových zdí r přes 1 do 2,5 m</t>
  </si>
  <si>
    <t>-1220081166</t>
  </si>
  <si>
    <t>19</t>
  </si>
  <si>
    <t>311351911</t>
  </si>
  <si>
    <t>Příplatek k cenám bednění nosných nadzákladových zdí za pohledový beton</t>
  </si>
  <si>
    <t>210885978</t>
  </si>
  <si>
    <t>65,458+25,063</t>
  </si>
  <si>
    <t>20</t>
  </si>
  <si>
    <t>311361821</t>
  </si>
  <si>
    <t>Výztuž nosných zdí betonářskou ocelí 10 505</t>
  </si>
  <si>
    <t>-1302181335</t>
  </si>
  <si>
    <t>"předpoklad 80kg/m3"31,795*80/1000*1,15</t>
  </si>
  <si>
    <t>338171123</t>
  </si>
  <si>
    <t>Osazování sloupků a vzpěr plotových ocelových v přes 2 do 2,6 m se zabetonováním</t>
  </si>
  <si>
    <t>kus</t>
  </si>
  <si>
    <t>-1651735686</t>
  </si>
  <si>
    <t>22</t>
  </si>
  <si>
    <t>55342255</t>
  </si>
  <si>
    <t>sloupek plotový průběžný 2500mm</t>
  </si>
  <si>
    <t>1717859632</t>
  </si>
  <si>
    <t>23</t>
  </si>
  <si>
    <t>348101220</t>
  </si>
  <si>
    <t>Osazení vrat nebo vrátek k oplocení na ocelové sloupky pl přes 2 do 4 m2</t>
  </si>
  <si>
    <t>1894967877</t>
  </si>
  <si>
    <t>24</t>
  </si>
  <si>
    <t>55342335</t>
  </si>
  <si>
    <t>branka plotová jednokřídlá</t>
  </si>
  <si>
    <t>-1297685843</t>
  </si>
  <si>
    <t>25</t>
  </si>
  <si>
    <t>348172118.R</t>
  </si>
  <si>
    <t>Montáž vjezdových bran, vč. základu</t>
  </si>
  <si>
    <t>1195480937</t>
  </si>
  <si>
    <t>"přemístění stávající vjezdové brány"1</t>
  </si>
  <si>
    <t>26</t>
  </si>
  <si>
    <t>348401230</t>
  </si>
  <si>
    <t>Montáž oplocení ze strojového pletiva bez napínacích drátů v přes 1,6 do 2,0 m</t>
  </si>
  <si>
    <t>m</t>
  </si>
  <si>
    <t>-509615922</t>
  </si>
  <si>
    <t>2,75+0,275+3,45+0,275+2,985</t>
  </si>
  <si>
    <t>27</t>
  </si>
  <si>
    <t>31327504</t>
  </si>
  <si>
    <t>pletivo drátěné plastifikované se čtvercovými oky 50/2,2mm v 2000mm</t>
  </si>
  <si>
    <t>2116056637</t>
  </si>
  <si>
    <t>9,735*1,05 'Přepočtené koeficientem množství</t>
  </si>
  <si>
    <t>Vodorovné konstrukce</t>
  </si>
  <si>
    <t>28</t>
  </si>
  <si>
    <t>430321414</t>
  </si>
  <si>
    <t>Schodišťová konstrukce a rampa ze ŽB tř. C 25/30</t>
  </si>
  <si>
    <t>-48558236</t>
  </si>
  <si>
    <t>"schodištové zídky"(1,995+0,6+0,87+1,54)*0,2*1</t>
  </si>
  <si>
    <t>"schodiště"(5,5+2,85+2,9+3,5+(4,31+3,59)/2)*0,2*(0,3+0,6+0,9)</t>
  </si>
  <si>
    <t>29</t>
  </si>
  <si>
    <t>430361821</t>
  </si>
  <si>
    <t>Výztuž schodišťové konstrukce a rampy betonářskou ocelí 10 505</t>
  </si>
  <si>
    <t>1021644567</t>
  </si>
  <si>
    <t>"předpoklad 50kg/m3"7,733*50/1000*1,15</t>
  </si>
  <si>
    <t>30</t>
  </si>
  <si>
    <t>434351141</t>
  </si>
  <si>
    <t>Zřízení bednění stupňů přímočarých schodišť</t>
  </si>
  <si>
    <t>43018172</t>
  </si>
  <si>
    <t>(5,5+2,85+2,9+3,5+(4,31+3,59)/2)*0,6*2</t>
  </si>
  <si>
    <t>31</t>
  </si>
  <si>
    <t>434351142</t>
  </si>
  <si>
    <t>Odstranění bednění stupňů přímočarých schodišť</t>
  </si>
  <si>
    <t>-891210500</t>
  </si>
  <si>
    <t>Komunikace pozemní</t>
  </si>
  <si>
    <t>32</t>
  </si>
  <si>
    <t>564710011.R</t>
  </si>
  <si>
    <t>Podklad z drtě frakce 4/8 plochy přes 100 m2 tl 40 mm</t>
  </si>
  <si>
    <t>-80076370</t>
  </si>
  <si>
    <t>33</t>
  </si>
  <si>
    <t>564851111</t>
  </si>
  <si>
    <t>Podklad ze štěrkodrtě ŠD plochy přes 100 m2 tl 150 mm</t>
  </si>
  <si>
    <t>143585345</t>
  </si>
  <si>
    <t>34</t>
  </si>
  <si>
    <t>596211113</t>
  </si>
  <si>
    <t>Kladení zámkové dlažby komunikací pro pěší ručně tl 60 mm skupiny A pl přes 300 m2</t>
  </si>
  <si>
    <t>1972946357</t>
  </si>
  <si>
    <t>35</t>
  </si>
  <si>
    <t>59245021</t>
  </si>
  <si>
    <t>dlažba skladebná betonová tl 60mm přírodní</t>
  </si>
  <si>
    <t>972590703</t>
  </si>
  <si>
    <t>374*1,01</t>
  </si>
  <si>
    <t>36</t>
  </si>
  <si>
    <t>596991111</t>
  </si>
  <si>
    <t>Řezání betonové, kameninové a kamenné dlažby tl do 60 mm</t>
  </si>
  <si>
    <t>1958065327</t>
  </si>
  <si>
    <t>Ostatní konstrukce a práce, bourání</t>
  </si>
  <si>
    <t>916231213</t>
  </si>
  <si>
    <t>Osazení chodníkového obrubníku betonového stojatého s boční opěrou do lože z betonu prostého</t>
  </si>
  <si>
    <t>-620680079</t>
  </si>
  <si>
    <t>59217017</t>
  </si>
  <si>
    <t>obrubník betonový chodníkový 1000x100x250mm</t>
  </si>
  <si>
    <t>1993161048</t>
  </si>
  <si>
    <t>43*1,02</t>
  </si>
  <si>
    <t>916991121.1</t>
  </si>
  <si>
    <t>Lože pod obrubníky, krajníky nebo obruby z dlažebních kostek z betonu prostého</t>
  </si>
  <si>
    <t>2039959224</t>
  </si>
  <si>
    <t>43*0,2*0,15</t>
  </si>
  <si>
    <t>935113111</t>
  </si>
  <si>
    <t>Osazení odvodňovacího polymerbetonového žlabu s krycím roštem šířky do 200 mm</t>
  </si>
  <si>
    <t>122034952</t>
  </si>
  <si>
    <t>"pásová vpust A15 100/150mm, bočně zaústěná do stávající kanalizace"3,355+3,450+7,595+3,385"</t>
  </si>
  <si>
    <t>59227102</t>
  </si>
  <si>
    <t>pásová vpust A15 100/150mm - dodávka komplet (žlaby, rošty, čela)</t>
  </si>
  <si>
    <t>-53271264</t>
  </si>
  <si>
    <t>916991121.2</t>
  </si>
  <si>
    <t>-1325226241</t>
  </si>
  <si>
    <t>"podklad pásové vpusti"2</t>
  </si>
  <si>
    <t>936124113</t>
  </si>
  <si>
    <t>Montáž lavičky stabilní kotvené šrouby na pevný podklad</t>
  </si>
  <si>
    <t>1929132894</t>
  </si>
  <si>
    <t>74910104</t>
  </si>
  <si>
    <t>lavička bez opěradla, sedák-dřevo</t>
  </si>
  <si>
    <t>620537777</t>
  </si>
  <si>
    <t>966071711</t>
  </si>
  <si>
    <t>Bourání sloupků a vzpěr plotových ocelových do 2,5 m zabetonovaných</t>
  </si>
  <si>
    <t>808582560</t>
  </si>
  <si>
    <t>"57/2,5"23</t>
  </si>
  <si>
    <t>966071822</t>
  </si>
  <si>
    <t>Rozebrání oplocení z drátěného pletiva se čtvercovými oky v přes 1,6 do 2,0 m</t>
  </si>
  <si>
    <t>1783983562</t>
  </si>
  <si>
    <t>"15,265+17,615+4,885+11,66+7,53"57</t>
  </si>
  <si>
    <t>966073811</t>
  </si>
  <si>
    <t>Rozebrání vrat a vrátek k oplocení pl přes 2 do 6 m2</t>
  </si>
  <si>
    <t>-2515123</t>
  </si>
  <si>
    <t>966073813</t>
  </si>
  <si>
    <t>Rozebrání vrat a vrátek k oplocení pl přes 10 do 20 m2</t>
  </si>
  <si>
    <t>2057982199</t>
  </si>
  <si>
    <t>998</t>
  </si>
  <si>
    <t>Přesun hmot</t>
  </si>
  <si>
    <t>998223011</t>
  </si>
  <si>
    <t>Přesun hmot pro pozemní komunikace s krytem dlážděným</t>
  </si>
  <si>
    <t>-2101045234</t>
  </si>
  <si>
    <t>Práce a dodávky M</t>
  </si>
  <si>
    <t>21-M</t>
  </si>
  <si>
    <t>Elektromontáže</t>
  </si>
  <si>
    <t>64</t>
  </si>
  <si>
    <t>-464327554</t>
  </si>
  <si>
    <t>210000002.R2</t>
  </si>
  <si>
    <t>kpl</t>
  </si>
  <si>
    <t>831330769</t>
  </si>
  <si>
    <t>341000003.R3</t>
  </si>
  <si>
    <t>kabel AYKY 4x10mm2</t>
  </si>
  <si>
    <t>128</t>
  </si>
  <si>
    <t>80968736</t>
  </si>
  <si>
    <t>46-M</t>
  </si>
  <si>
    <t>Zemní práce při extr.mont.pracích</t>
  </si>
  <si>
    <t>460171272</t>
  </si>
  <si>
    <t>Hloubení kabelových nezapažených rýh strojně š 50 cm hl 80 cm v hornině tř I skupiny 3</t>
  </si>
  <si>
    <t>-324770279</t>
  </si>
  <si>
    <t>"rýha š.0,5m, hl.0,8, dl.70m"70</t>
  </si>
  <si>
    <t>460341113</t>
  </si>
  <si>
    <t>Vodorovné přemístění horniny jakékoliv třídy dopravními prostředky při elektromontážích přes 500 do 1000 m</t>
  </si>
  <si>
    <t>-1277797968</t>
  </si>
  <si>
    <t>70*0,5*0,2</t>
  </si>
  <si>
    <t>460341121</t>
  </si>
  <si>
    <t>Příplatek k vodorovnému přemístění horniny dopravními prostředky při elektromontážích za každých dalších i započatých 1000 m</t>
  </si>
  <si>
    <t>-498574315</t>
  </si>
  <si>
    <t>3*7</t>
  </si>
  <si>
    <t>460361121</t>
  </si>
  <si>
    <t>1643648855</t>
  </si>
  <si>
    <t>21*1,8</t>
  </si>
  <si>
    <t>460451282</t>
  </si>
  <si>
    <t>Zásyp kabelových rýh strojně se zhutněním š 50 cm hl 80 cm z horniny tř I skupiny 3</t>
  </si>
  <si>
    <t>280714898</t>
  </si>
  <si>
    <t>460661112</t>
  </si>
  <si>
    <t>Kabelové lože z písku pro kabely nn bez zakrytí š lože přes 35 do 50 cm</t>
  </si>
  <si>
    <t>1371910752</t>
  </si>
  <si>
    <t>460671111</t>
  </si>
  <si>
    <t>Výstražná fólie pro krytí kabelů šířky přes 10 do 20 cm</t>
  </si>
  <si>
    <t>403854014</t>
  </si>
  <si>
    <t>469981111</t>
  </si>
  <si>
    <t>Přesun hmot pro pomocné stavební práce při elektromotážích</t>
  </si>
  <si>
    <t>1136713151</t>
  </si>
  <si>
    <t>VRN</t>
  </si>
  <si>
    <t>Vedlejší rozpočtové náklady</t>
  </si>
  <si>
    <t>458537746</t>
  </si>
  <si>
    <t>02</t>
  </si>
  <si>
    <t>-1850287978</t>
  </si>
  <si>
    <t>03</t>
  </si>
  <si>
    <t>1121462556</t>
  </si>
  <si>
    <t>04</t>
  </si>
  <si>
    <t>1446223711</t>
  </si>
  <si>
    <t>05</t>
  </si>
  <si>
    <t>Dokumentace skutečného provedení</t>
  </si>
  <si>
    <t>-1741641954</t>
  </si>
  <si>
    <t>85*1,15</t>
  </si>
  <si>
    <t>Geodetické práce, revize elektro VO</t>
  </si>
  <si>
    <t>06</t>
  </si>
  <si>
    <t>Poplatek za uložení zeminy na recyklační skládce (skládkovné)  kód odpadu 17 09 04</t>
  </si>
  <si>
    <t xml:space="preserve">Poplatek za uložení zeminy a kamení na recyklační skládce (skládkovné)   kód odpadu  17 05 04 </t>
  </si>
  <si>
    <t>viditelné povrchy musejí být nejvyšší jakosti bez jakýchkoliv estetických vad</t>
  </si>
  <si>
    <t>ornice kvalitní a bez kameniva</t>
  </si>
  <si>
    <t>součástí je také první seč a potřebné zálivky vodou</t>
  </si>
  <si>
    <t>přesně dle projektové dokumentace, odchylky se nepřipouští</t>
  </si>
  <si>
    <t>mj. také dále včetně provedení nového zemního přívodu elektra v chráničce, zapojení, zprovoznění a elektrické revize</t>
  </si>
  <si>
    <t>obdélníková 100x200 mm, s fazetami, vzor kladení dlažby dle požadavku objednatele</t>
  </si>
  <si>
    <t>včetně finálního zažehlení a zapískování</t>
  </si>
  <si>
    <t>obsahuje úpravu zemní pláně, provedení štěrkových vrstev dle projektové dokumentace včetně materiálu, kladení zámkové dlažby tl. 80 mm, betonová zámková dlažba přírodní tl. 80 mm, obdélníková 100x200 mm, potřebné řezání dlažby, včetně finálního zažehlení a zapískování</t>
  </si>
  <si>
    <t>vzhled dle vizualizace, kvalitní dřevo s dlouhou životností, odolné proti vrypům, ošetřené, barevnost dle požadavku objednatele</t>
  </si>
  <si>
    <t>Provizorní zřízení branky ve stávajícím oplocení (přesun stávající demontované) a následné odstranění provizorního vstupu se zapravením do původního stavu, dále staveništní oplocení dle požadavku objednatele, dále přesun panelu zobrazující získané dotace (zrušení stávajícího betonového základu, provedení nového základu včetně osazení panelu)</t>
  </si>
  <si>
    <t>Montáž kabelu uloženého do chráničky, včetně přepojení</t>
  </si>
  <si>
    <t>nová elektrická kabelizace bude ve své celé délce v chráničce průměru 63 mm; je zakázáno spojkování kabelizace mezi sloupy, kabely musí vždy jít bez přerušení od sloupu ke sloupu</t>
  </si>
  <si>
    <t>každý spoj bude proveden 2 spojkami, které budo dále opatřeny nátěrem z izolace</t>
  </si>
  <si>
    <t xml:space="preserve">dodávka a montáž zemnící pásoviny včetně napojení </t>
  </si>
  <si>
    <t>Chránička korugovaná ohebná 63 mm</t>
  </si>
  <si>
    <t>Vytýčení stávajících sítí, jejich ochrana a zpětné protokolární předání jejich vlastníkům a správcům</t>
  </si>
  <si>
    <t>Ostatní náklady dle podmínek zadávacího řízení, smlouvy o dílo a projektové dokumentace výše neuvedené</t>
  </si>
  <si>
    <t>Dopravní značení, vyřízení příslušných povolení apod.</t>
  </si>
  <si>
    <t>Zařízení staveniště, jeho provoz a vyklizení staveniště, dále přenosné staveništní WC</t>
  </si>
  <si>
    <t>Zpevněná pojezdná plocha z dlažby tl. 8 cm</t>
  </si>
  <si>
    <t>Název</t>
  </si>
  <si>
    <t>IČO</t>
  </si>
  <si>
    <t>sídlo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</si>
</sst>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
    <numFmt numFmtId="165" formatCode="dd\.mm\.yyyy"/>
    <numFmt numFmtId="166" formatCode="#,##0.00000"/>
    <numFmt numFmtId="167" formatCode="#,##0.000"/>
  </numFmts>
  <fonts count="35">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FFFFFF"/>
      <name val="Arial CE"/>
    </font>
    <font>
      <sz val="8"/>
      <color rgb="FF3366FF"/>
      <name val="Arial CE"/>
    </font>
    <font>
      <b/>
      <sz val="14"/>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9"/>
      <color rgb="FF0000FF"/>
      <name val="Arial CE"/>
    </font>
    <font>
      <i/>
      <sz val="8"/>
      <color rgb="FF0000FF"/>
      <name val="Arial CE"/>
    </font>
    <font>
      <u/>
      <sz val="11"/>
      <color theme="10"/>
      <name val="Calibri"/>
      <scheme val="minor"/>
    </font>
    <font>
      <sz val="9"/>
      <color rgb="FF0000FF"/>
      <name val="Arial CE"/>
    </font>
  </fonts>
  <fills count="6">
    <fill>
      <patternFill patternType="none"/>
    </fill>
    <fill>
      <patternFill patternType="gray125"/>
    </fill>
    <fill>
      <patternFill patternType="solid">
        <fgColor rgb="FFC0C0C0"/>
      </patternFill>
    </fill>
    <fill>
      <patternFill patternType="solid">
        <fgColor rgb="FFBEBEBE"/>
      </patternFill>
    </fill>
    <fill>
      <patternFill patternType="solid">
        <fgColor rgb="FFD2D2D2"/>
      </patternFill>
    </fill>
    <fill>
      <patternFill patternType="solid">
        <fgColor rgb="FF00B0F0"/>
        <bgColor indexed="64"/>
      </patternFill>
    </fill>
  </fills>
  <borders count="24">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hair">
        <color rgb="FF969696"/>
      </left>
      <right style="hair">
        <color rgb="FF969696"/>
      </right>
      <top style="hair">
        <color rgb="FF969696"/>
      </top>
      <bottom/>
      <diagonal/>
    </border>
  </borders>
  <cellStyleXfs count="2">
    <xf numFmtId="0" fontId="0" fillId="0" borderId="0"/>
    <xf numFmtId="0" fontId="33" fillId="0" borderId="0" applyNumberFormat="0" applyFill="0" applyBorder="0" applyAlignment="0" applyProtection="0"/>
  </cellStyleXfs>
  <cellXfs count="267">
    <xf numFmtId="0" fontId="0" fillId="0" borderId="0" xfId="0"/>
    <xf numFmtId="0" fontId="4" fillId="0" borderId="0" xfId="0" applyFont="1" applyAlignment="1">
      <alignment vertical="center"/>
    </xf>
    <xf numFmtId="0" fontId="5" fillId="0" borderId="0" xfId="0" applyFont="1" applyAlignment="1">
      <alignment vertical="center"/>
    </xf>
    <xf numFmtId="0" fontId="10" fillId="0" borderId="0" xfId="0" applyFont="1" applyAlignment="1">
      <alignment horizontal="left" vertical="center"/>
    </xf>
    <xf numFmtId="0" fontId="0" fillId="0" borderId="0" xfId="0" applyAlignment="1">
      <alignment horizontal="left" vertical="center"/>
    </xf>
    <xf numFmtId="0" fontId="0" fillId="0" borderId="1" xfId="0" applyBorder="1"/>
    <xf numFmtId="0" fontId="0" fillId="0" borderId="2" xfId="0" applyBorder="1"/>
    <xf numFmtId="0" fontId="0" fillId="0" borderId="3" xfId="0" applyBorder="1"/>
    <xf numFmtId="0" fontId="12" fillId="0" borderId="0" xfId="0" applyFont="1" applyAlignment="1">
      <alignment horizontal="left" vertical="center"/>
    </xf>
    <xf numFmtId="0" fontId="11" fillId="0" borderId="0" xfId="0" applyFont="1" applyAlignment="1">
      <alignment horizontal="left" vertical="center"/>
    </xf>
    <xf numFmtId="0" fontId="1" fillId="0" borderId="0" xfId="0" applyFont="1" applyAlignment="1">
      <alignment horizontal="left" vertical="top"/>
    </xf>
    <xf numFmtId="0" fontId="3" fillId="0" borderId="0" xfId="0" applyFont="1" applyAlignment="1">
      <alignment horizontal="left" vertical="top"/>
    </xf>
    <xf numFmtId="0" fontId="0" fillId="0" borderId="4" xfId="0" applyBorder="1"/>
    <xf numFmtId="0" fontId="0" fillId="0" borderId="3" xfId="0" applyBorder="1" applyAlignment="1">
      <alignment vertical="center"/>
    </xf>
    <xf numFmtId="0" fontId="13" fillId="0" borderId="5" xfId="0" applyFont="1" applyBorder="1" applyAlignment="1">
      <alignment horizontal="left" vertical="center"/>
    </xf>
    <xf numFmtId="0" fontId="1" fillId="0" borderId="3" xfId="0" applyFont="1" applyBorder="1" applyAlignment="1">
      <alignment vertical="center"/>
    </xf>
    <xf numFmtId="0" fontId="0" fillId="3" borderId="0" xfId="0" applyFill="1" applyAlignment="1">
      <alignment vertical="center"/>
    </xf>
    <xf numFmtId="0" fontId="4" fillId="3" borderId="6" xfId="0" applyFont="1" applyFill="1" applyBorder="1" applyAlignment="1">
      <alignment horizontal="left" vertical="center"/>
    </xf>
    <xf numFmtId="0" fontId="4" fillId="3" borderId="7" xfId="0" applyFont="1" applyFill="1" applyBorder="1" applyAlignment="1">
      <alignment horizontal="center" vertical="center"/>
    </xf>
    <xf numFmtId="0" fontId="15"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9" xfId="0" applyBorder="1" applyAlignment="1">
      <alignment vertical="center"/>
    </xf>
    <xf numFmtId="0" fontId="0" fillId="0" borderId="10" xfId="0"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2" fillId="0" borderId="3" xfId="0" applyFont="1" applyBorder="1" applyAlignment="1">
      <alignment vertical="center"/>
    </xf>
    <xf numFmtId="0" fontId="3" fillId="0" borderId="3" xfId="0" applyFont="1" applyBorder="1" applyAlignment="1">
      <alignment vertical="center"/>
    </xf>
    <xf numFmtId="0" fontId="3" fillId="0" borderId="0" xfId="0" applyFont="1" applyAlignment="1">
      <alignment horizontal="left" vertical="center"/>
    </xf>
    <xf numFmtId="0" fontId="13" fillId="0" borderId="0" xfId="0" applyFont="1" applyAlignment="1">
      <alignment vertical="center"/>
    </xf>
    <xf numFmtId="0" fontId="0" fillId="0" borderId="12" xfId="0" applyBorder="1" applyAlignment="1">
      <alignment vertical="center"/>
    </xf>
    <xf numFmtId="0" fontId="0" fillId="0" borderId="13" xfId="0" applyBorder="1" applyAlignment="1">
      <alignment vertical="center"/>
    </xf>
    <xf numFmtId="0" fontId="0" fillId="0" borderId="15" xfId="0" applyBorder="1" applyAlignment="1">
      <alignment vertical="center"/>
    </xf>
    <xf numFmtId="0" fontId="0" fillId="4" borderId="7" xfId="0" applyFill="1" applyBorder="1" applyAlignment="1">
      <alignment vertical="center"/>
    </xf>
    <xf numFmtId="0" fontId="18" fillId="4" borderId="0" xfId="0" applyFont="1" applyFill="1" applyAlignment="1">
      <alignment horizontal="center" vertical="center"/>
    </xf>
    <xf numFmtId="0" fontId="19" fillId="0" borderId="16"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0" fillId="0" borderId="11" xfId="0" applyBorder="1" applyAlignment="1">
      <alignment vertical="center"/>
    </xf>
    <xf numFmtId="0" fontId="4" fillId="0" borderId="3" xfId="0" applyFont="1" applyBorder="1" applyAlignment="1">
      <alignment vertical="center"/>
    </xf>
    <xf numFmtId="0" fontId="20" fillId="0" borderId="0" xfId="0" applyFont="1" applyAlignment="1">
      <alignment horizontal="left" vertical="center"/>
    </xf>
    <xf numFmtId="0" fontId="20" fillId="0" borderId="0" xfId="0" applyFont="1" applyAlignment="1">
      <alignment vertical="center"/>
    </xf>
    <xf numFmtId="0" fontId="4" fillId="0" borderId="0" xfId="0" applyFont="1" applyAlignment="1">
      <alignment horizontal="center" vertical="center"/>
    </xf>
    <xf numFmtId="4" fontId="16" fillId="0" borderId="14" xfId="0" applyNumberFormat="1" applyFont="1" applyBorder="1" applyAlignment="1">
      <alignment vertical="center"/>
    </xf>
    <xf numFmtId="4" fontId="16" fillId="0" borderId="0" xfId="0" applyNumberFormat="1" applyFont="1" applyAlignment="1">
      <alignment vertical="center"/>
    </xf>
    <xf numFmtId="166" fontId="16" fillId="0" borderId="0" xfId="0" applyNumberFormat="1" applyFont="1" applyAlignment="1">
      <alignment vertical="center"/>
    </xf>
    <xf numFmtId="4" fontId="16" fillId="0" borderId="15" xfId="0" applyNumberFormat="1" applyFont="1" applyBorder="1" applyAlignment="1">
      <alignment vertical="center"/>
    </xf>
    <xf numFmtId="0" fontId="4" fillId="0" borderId="0" xfId="0" applyFont="1" applyAlignment="1">
      <alignment horizontal="left" vertical="center"/>
    </xf>
    <xf numFmtId="0" fontId="21" fillId="0" borderId="0" xfId="0" applyFont="1" applyAlignment="1">
      <alignment horizontal="left" vertical="center"/>
    </xf>
    <xf numFmtId="0" fontId="22" fillId="0" borderId="0" xfId="1" applyFont="1" applyAlignment="1">
      <alignment horizontal="center" vertical="center"/>
    </xf>
    <xf numFmtId="0" fontId="5" fillId="0" borderId="3" xfId="0" applyFont="1" applyBorder="1" applyAlignment="1">
      <alignment vertical="center"/>
    </xf>
    <xf numFmtId="0" fontId="23" fillId="0" borderId="0" xfId="0" applyFont="1" applyAlignment="1">
      <alignment vertical="center"/>
    </xf>
    <xf numFmtId="0" fontId="3" fillId="0" borderId="0" xfId="0" applyFont="1" applyAlignment="1">
      <alignment horizontal="center" vertical="center"/>
    </xf>
    <xf numFmtId="4" fontId="25" fillId="0" borderId="19" xfId="0" applyNumberFormat="1" applyFont="1" applyBorder="1" applyAlignment="1">
      <alignment vertical="center"/>
    </xf>
    <xf numFmtId="4" fontId="25" fillId="0" borderId="20" xfId="0" applyNumberFormat="1" applyFont="1" applyBorder="1" applyAlignment="1">
      <alignment vertical="center"/>
    </xf>
    <xf numFmtId="166" fontId="25" fillId="0" borderId="20" xfId="0" applyNumberFormat="1" applyFont="1" applyBorder="1" applyAlignment="1">
      <alignment vertical="center"/>
    </xf>
    <xf numFmtId="4" fontId="25" fillId="0" borderId="21" xfId="0" applyNumberFormat="1" applyFont="1" applyBorder="1" applyAlignment="1">
      <alignment vertical="center"/>
    </xf>
    <xf numFmtId="0" fontId="5" fillId="0" borderId="0" xfId="0" applyFont="1" applyAlignment="1">
      <alignment horizontal="left" vertical="center"/>
    </xf>
    <xf numFmtId="0" fontId="2" fillId="0" borderId="0" xfId="0" applyFont="1" applyAlignment="1">
      <alignment horizontal="left" vertical="center"/>
    </xf>
    <xf numFmtId="0" fontId="0" fillId="0" borderId="0" xfId="0"/>
    <xf numFmtId="0" fontId="0" fillId="0" borderId="5" xfId="0" applyBorder="1" applyAlignment="1">
      <alignment vertical="center"/>
    </xf>
    <xf numFmtId="0" fontId="1" fillId="0" borderId="0" xfId="0" applyFont="1" applyAlignment="1">
      <alignment vertical="center"/>
    </xf>
    <xf numFmtId="0" fontId="24" fillId="0" borderId="0" xfId="0" applyFont="1" applyAlignment="1">
      <alignment vertical="center"/>
    </xf>
    <xf numFmtId="0" fontId="3" fillId="0" borderId="0" xfId="0" applyFont="1" applyAlignment="1">
      <alignment vertical="center"/>
    </xf>
    <xf numFmtId="0" fontId="2" fillId="0" borderId="0" xfId="0" applyFont="1" applyAlignment="1">
      <alignment vertical="center"/>
    </xf>
    <xf numFmtId="0" fontId="0" fillId="3" borderId="7" xfId="0" applyFill="1" applyBorder="1" applyAlignment="1">
      <alignment vertical="center"/>
    </xf>
    <xf numFmtId="0" fontId="0" fillId="0" borderId="0" xfId="0" applyAlignment="1">
      <alignment vertical="center"/>
    </xf>
    <xf numFmtId="0" fontId="1" fillId="0" borderId="0" xfId="0" applyFont="1" applyAlignment="1">
      <alignment horizontal="left" vertical="center"/>
    </xf>
    <xf numFmtId="4" fontId="18" fillId="5" borderId="22" xfId="0" applyNumberFormat="1" applyFont="1" applyFill="1" applyBorder="1" applyAlignment="1" applyProtection="1">
      <alignment vertical="center"/>
      <protection locked="0"/>
    </xf>
    <xf numFmtId="4" fontId="31" fillId="5" borderId="22" xfId="0" applyNumberFormat="1" applyFont="1" applyFill="1" applyBorder="1" applyAlignment="1" applyProtection="1">
      <alignment vertical="center"/>
      <protection locked="0"/>
    </xf>
    <xf numFmtId="0" fontId="0" fillId="0" borderId="0" xfId="0" applyProtection="1"/>
    <xf numFmtId="0" fontId="0" fillId="0" borderId="0" xfId="0" applyAlignment="1" applyProtection="1">
      <alignment horizontal="left" vertical="center"/>
    </xf>
    <xf numFmtId="0" fontId="0" fillId="0" borderId="1" xfId="0" applyBorder="1" applyProtection="1"/>
    <xf numFmtId="0" fontId="0" fillId="0" borderId="2" xfId="0" applyBorder="1" applyProtection="1"/>
    <xf numFmtId="0" fontId="0" fillId="0" borderId="3" xfId="0" applyBorder="1" applyProtection="1"/>
    <xf numFmtId="0" fontId="12" fillId="0" borderId="0" xfId="0" applyFont="1" applyAlignment="1" applyProtection="1">
      <alignment horizontal="left" vertical="center"/>
    </xf>
    <xf numFmtId="0" fontId="26" fillId="0" borderId="0" xfId="0" applyFont="1" applyAlignment="1" applyProtection="1">
      <alignment horizontal="left" vertical="center"/>
    </xf>
    <xf numFmtId="0" fontId="1" fillId="0" borderId="0" xfId="0" applyFont="1" applyAlignment="1" applyProtection="1">
      <alignment horizontal="left" vertical="center"/>
    </xf>
    <xf numFmtId="0" fontId="0" fillId="0" borderId="3" xfId="0" applyBorder="1" applyAlignment="1" applyProtection="1">
      <alignment vertical="center"/>
    </xf>
    <xf numFmtId="0" fontId="0" fillId="0" borderId="0" xfId="0" applyAlignment="1" applyProtection="1">
      <alignment vertical="center"/>
    </xf>
    <xf numFmtId="0" fontId="2" fillId="0" borderId="0" xfId="0" applyFont="1" applyAlignment="1" applyProtection="1">
      <alignment horizontal="left" vertical="center"/>
    </xf>
    <xf numFmtId="165" fontId="2" fillId="0" borderId="0" xfId="0" applyNumberFormat="1" applyFont="1" applyAlignment="1" applyProtection="1">
      <alignment horizontal="left" vertical="center"/>
    </xf>
    <xf numFmtId="0" fontId="0" fillId="0" borderId="3" xfId="0" applyBorder="1" applyAlignment="1" applyProtection="1">
      <alignment vertical="center" wrapText="1"/>
    </xf>
    <xf numFmtId="0" fontId="0" fillId="0" borderId="0" xfId="0" applyAlignment="1" applyProtection="1">
      <alignment vertical="center" wrapText="1"/>
    </xf>
    <xf numFmtId="0" fontId="0" fillId="0" borderId="12" xfId="0" applyBorder="1" applyAlignment="1" applyProtection="1">
      <alignment vertical="center"/>
    </xf>
    <xf numFmtId="0" fontId="13" fillId="0" borderId="0" xfId="0" applyFont="1" applyAlignment="1" applyProtection="1">
      <alignment horizontal="left" vertical="center"/>
    </xf>
    <xf numFmtId="4" fontId="20" fillId="0" borderId="0" xfId="0" applyNumberFormat="1" applyFont="1" applyAlignment="1" applyProtection="1">
      <alignment vertical="center"/>
    </xf>
    <xf numFmtId="0" fontId="1" fillId="0" borderId="0" xfId="0" applyFont="1" applyAlignment="1" applyProtection="1">
      <alignment horizontal="right" vertical="center"/>
    </xf>
    <xf numFmtId="0" fontId="17" fillId="0" borderId="0" xfId="0" applyFont="1" applyAlignment="1" applyProtection="1">
      <alignment horizontal="left" vertical="center"/>
    </xf>
    <xf numFmtId="4" fontId="1" fillId="0" borderId="0" xfId="0" applyNumberFormat="1" applyFont="1" applyAlignment="1" applyProtection="1">
      <alignment vertical="center"/>
    </xf>
    <xf numFmtId="164" fontId="1" fillId="0" borderId="0" xfId="0" applyNumberFormat="1" applyFont="1" applyAlignment="1" applyProtection="1">
      <alignment horizontal="right" vertical="center"/>
    </xf>
    <xf numFmtId="0" fontId="0" fillId="4" borderId="0" xfId="0" applyFill="1" applyAlignment="1" applyProtection="1">
      <alignment vertical="center"/>
    </xf>
    <xf numFmtId="0" fontId="4" fillId="4" borderId="6" xfId="0" applyFont="1" applyFill="1" applyBorder="1" applyAlignment="1" applyProtection="1">
      <alignment horizontal="left" vertical="center"/>
    </xf>
    <xf numFmtId="0" fontId="0" fillId="4" borderId="7" xfId="0" applyFill="1" applyBorder="1" applyAlignment="1" applyProtection="1">
      <alignment vertical="center"/>
    </xf>
    <xf numFmtId="0" fontId="4" fillId="4" borderId="7" xfId="0" applyFont="1" applyFill="1" applyBorder="1" applyAlignment="1" applyProtection="1">
      <alignment horizontal="right" vertical="center"/>
    </xf>
    <xf numFmtId="0" fontId="4" fillId="4" borderId="7" xfId="0" applyFont="1" applyFill="1" applyBorder="1" applyAlignment="1" applyProtection="1">
      <alignment horizontal="center" vertical="center"/>
    </xf>
    <xf numFmtId="4" fontId="4" fillId="4" borderId="7" xfId="0" applyNumberFormat="1" applyFont="1" applyFill="1" applyBorder="1" applyAlignment="1" applyProtection="1">
      <alignment vertical="center"/>
    </xf>
    <xf numFmtId="0" fontId="0" fillId="4" borderId="8" xfId="0" applyFill="1" applyBorder="1" applyAlignment="1" applyProtection="1">
      <alignment vertical="center"/>
    </xf>
    <xf numFmtId="0" fontId="15" fillId="0" borderId="4" xfId="0" applyFont="1" applyBorder="1" applyAlignment="1" applyProtection="1">
      <alignment horizontal="left" vertical="center"/>
    </xf>
    <xf numFmtId="0" fontId="0" fillId="0" borderId="4" xfId="0" applyBorder="1" applyAlignment="1" applyProtection="1">
      <alignment vertical="center"/>
    </xf>
    <xf numFmtId="0" fontId="1" fillId="0" borderId="5" xfId="0" applyFont="1" applyBorder="1" applyAlignment="1" applyProtection="1">
      <alignment horizontal="left" vertical="center"/>
    </xf>
    <xf numFmtId="0" fontId="0" fillId="0" borderId="5" xfId="0" applyBorder="1" applyAlignment="1" applyProtection="1">
      <alignment vertical="center"/>
    </xf>
    <xf numFmtId="0" fontId="1" fillId="0" borderId="5" xfId="0" applyFont="1" applyBorder="1" applyAlignment="1" applyProtection="1">
      <alignment horizontal="center" vertical="center"/>
    </xf>
    <xf numFmtId="0" fontId="1" fillId="0" borderId="5" xfId="0" applyFont="1" applyBorder="1" applyAlignment="1" applyProtection="1">
      <alignment horizontal="right" vertical="center"/>
    </xf>
    <xf numFmtId="0" fontId="0" fillId="0" borderId="9" xfId="0" applyBorder="1" applyAlignment="1" applyProtection="1">
      <alignment vertical="center"/>
    </xf>
    <xf numFmtId="0" fontId="0" fillId="0" borderId="10" xfId="0" applyBorder="1" applyAlignment="1" applyProtection="1">
      <alignment vertical="center"/>
    </xf>
    <xf numFmtId="0" fontId="0" fillId="0" borderId="1" xfId="0" applyBorder="1" applyAlignment="1" applyProtection="1">
      <alignment vertical="center"/>
    </xf>
    <xf numFmtId="0" fontId="0" fillId="0" borderId="2" xfId="0" applyBorder="1" applyAlignment="1" applyProtection="1">
      <alignment vertical="center"/>
    </xf>
    <xf numFmtId="0" fontId="2" fillId="0" borderId="0" xfId="0" applyFont="1" applyAlignment="1" applyProtection="1">
      <alignment horizontal="left" vertical="center" wrapText="1"/>
    </xf>
    <xf numFmtId="0" fontId="18" fillId="4" borderId="0" xfId="0" applyFont="1" applyFill="1" applyAlignment="1" applyProtection="1">
      <alignment horizontal="left" vertical="center"/>
    </xf>
    <xf numFmtId="0" fontId="18" fillId="4" borderId="0" xfId="0" applyFont="1" applyFill="1" applyAlignment="1" applyProtection="1">
      <alignment horizontal="right" vertical="center"/>
    </xf>
    <xf numFmtId="0" fontId="27"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7" fillId="0" borderId="3" xfId="0" applyFont="1" applyBorder="1" applyAlignment="1" applyProtection="1">
      <alignment vertical="center"/>
    </xf>
    <xf numFmtId="0" fontId="7" fillId="0" borderId="0" xfId="0" applyFont="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0" fillId="0" borderId="3" xfId="0" applyBorder="1" applyAlignment="1" applyProtection="1">
      <alignment horizontal="center" vertical="center" wrapText="1"/>
    </xf>
    <xf numFmtId="0" fontId="18" fillId="4" borderId="16" xfId="0" applyFont="1" applyFill="1" applyBorder="1" applyAlignment="1" applyProtection="1">
      <alignment horizontal="center" vertical="center" wrapText="1"/>
    </xf>
    <xf numFmtId="0" fontId="18" fillId="4" borderId="17" xfId="0" applyFont="1" applyFill="1" applyBorder="1" applyAlignment="1" applyProtection="1">
      <alignment horizontal="center" vertical="center" wrapText="1"/>
    </xf>
    <xf numFmtId="0" fontId="18" fillId="4" borderId="18" xfId="0" applyFont="1" applyFill="1" applyBorder="1" applyAlignment="1" applyProtection="1">
      <alignment horizontal="center" vertical="center" wrapText="1"/>
    </xf>
    <xf numFmtId="0" fontId="19" fillId="0" borderId="16" xfId="0" applyFont="1" applyBorder="1" applyAlignment="1" applyProtection="1">
      <alignment horizontal="center" vertical="center" wrapText="1"/>
    </xf>
    <xf numFmtId="0" fontId="19" fillId="0" borderId="17" xfId="0" applyFont="1" applyBorder="1" applyAlignment="1" applyProtection="1">
      <alignment horizontal="center" vertical="center" wrapText="1"/>
    </xf>
    <xf numFmtId="0" fontId="19" fillId="0" borderId="18" xfId="0" applyFont="1" applyBorder="1" applyAlignment="1" applyProtection="1">
      <alignment horizontal="center" vertical="center" wrapText="1"/>
    </xf>
    <xf numFmtId="0" fontId="0" fillId="0" borderId="0" xfId="0" applyAlignment="1" applyProtection="1">
      <alignment horizontal="center" vertical="center" wrapText="1"/>
    </xf>
    <xf numFmtId="0" fontId="20" fillId="0" borderId="0" xfId="0" applyFont="1" applyAlignment="1" applyProtection="1">
      <alignment horizontal="left" vertical="center"/>
    </xf>
    <xf numFmtId="4" fontId="20" fillId="0" borderId="0" xfId="0" applyNumberFormat="1" applyFont="1" applyProtection="1"/>
    <xf numFmtId="0" fontId="0" fillId="0" borderId="11" xfId="0" applyBorder="1" applyAlignment="1" applyProtection="1">
      <alignment vertical="center"/>
    </xf>
    <xf numFmtId="166" fontId="28" fillId="0" borderId="12" xfId="0" applyNumberFormat="1" applyFont="1" applyBorder="1" applyProtection="1"/>
    <xf numFmtId="166" fontId="28" fillId="0" borderId="13" xfId="0" applyNumberFormat="1" applyFont="1" applyBorder="1" applyProtection="1"/>
    <xf numFmtId="4" fontId="29" fillId="0" borderId="0" xfId="0" applyNumberFormat="1" applyFont="1" applyAlignment="1" applyProtection="1">
      <alignment vertical="center"/>
    </xf>
    <xf numFmtId="0" fontId="8" fillId="0" borderId="3" xfId="0" applyFont="1" applyBorder="1" applyProtection="1"/>
    <xf numFmtId="0" fontId="8" fillId="0" borderId="0" xfId="0" applyFont="1" applyProtection="1"/>
    <xf numFmtId="0" fontId="8" fillId="0" borderId="0" xfId="0" applyFont="1" applyAlignment="1" applyProtection="1">
      <alignment horizontal="left"/>
    </xf>
    <xf numFmtId="0" fontId="6" fillId="0" borderId="0" xfId="0" applyFont="1" applyAlignment="1" applyProtection="1">
      <alignment horizontal="left"/>
    </xf>
    <xf numFmtId="4" fontId="6" fillId="0" borderId="0" xfId="0" applyNumberFormat="1" applyFont="1" applyProtection="1"/>
    <xf numFmtId="0" fontId="8" fillId="0" borderId="14" xfId="0" applyFont="1" applyBorder="1" applyProtection="1"/>
    <xf numFmtId="166" fontId="8" fillId="0" borderId="0" xfId="0" applyNumberFormat="1" applyFont="1" applyProtection="1"/>
    <xf numFmtId="166" fontId="8" fillId="0" borderId="15" xfId="0" applyNumberFormat="1" applyFont="1" applyBorder="1" applyProtection="1"/>
    <xf numFmtId="0" fontId="8" fillId="0" borderId="0" xfId="0" applyFont="1" applyAlignment="1" applyProtection="1">
      <alignment horizontal="center"/>
    </xf>
    <xf numFmtId="4" fontId="8" fillId="0" borderId="0" xfId="0" applyNumberFormat="1" applyFont="1" applyAlignment="1" applyProtection="1">
      <alignment vertical="center"/>
    </xf>
    <xf numFmtId="0" fontId="7" fillId="0" borderId="0" xfId="0" applyFont="1" applyAlignment="1" applyProtection="1">
      <alignment horizontal="left"/>
    </xf>
    <xf numFmtId="4" fontId="7" fillId="0" borderId="0" xfId="0" applyNumberFormat="1" applyFont="1" applyProtection="1"/>
    <xf numFmtId="0" fontId="18" fillId="0" borderId="22" xfId="0" applyFont="1" applyBorder="1" applyAlignment="1" applyProtection="1">
      <alignment horizontal="center" vertical="center"/>
    </xf>
    <xf numFmtId="49" fontId="18" fillId="0" borderId="22" xfId="0" applyNumberFormat="1" applyFont="1" applyBorder="1" applyAlignment="1" applyProtection="1">
      <alignment horizontal="left" vertical="center" wrapText="1"/>
    </xf>
    <xf numFmtId="0" fontId="18" fillId="0" borderId="22" xfId="0" applyFont="1" applyBorder="1" applyAlignment="1" applyProtection="1">
      <alignment horizontal="left" vertical="center" wrapText="1"/>
    </xf>
    <xf numFmtId="0" fontId="18" fillId="0" borderId="22" xfId="0" applyFont="1" applyBorder="1" applyAlignment="1" applyProtection="1">
      <alignment horizontal="center" vertical="center" wrapText="1"/>
    </xf>
    <xf numFmtId="167" fontId="18" fillId="0" borderId="22" xfId="0" applyNumberFormat="1" applyFont="1" applyBorder="1" applyAlignment="1" applyProtection="1">
      <alignment vertical="center"/>
    </xf>
    <xf numFmtId="4" fontId="18" fillId="0" borderId="22" xfId="0" applyNumberFormat="1" applyFont="1" applyBorder="1" applyAlignment="1" applyProtection="1">
      <alignment vertical="center"/>
    </xf>
    <xf numFmtId="0" fontId="19" fillId="0" borderId="14" xfId="0" applyFont="1" applyBorder="1" applyAlignment="1" applyProtection="1">
      <alignment horizontal="left" vertical="center"/>
    </xf>
    <xf numFmtId="0" fontId="19" fillId="0" borderId="0" xfId="0" applyFont="1" applyAlignment="1" applyProtection="1">
      <alignment horizontal="center" vertical="center"/>
    </xf>
    <xf numFmtId="166" fontId="19" fillId="0" borderId="0" xfId="0" applyNumberFormat="1" applyFont="1" applyAlignment="1" applyProtection="1">
      <alignment vertical="center"/>
    </xf>
    <xf numFmtId="166" fontId="19" fillId="0" borderId="15" xfId="0" applyNumberFormat="1" applyFont="1" applyBorder="1" applyAlignment="1" applyProtection="1">
      <alignment vertical="center"/>
    </xf>
    <xf numFmtId="0" fontId="18" fillId="0" borderId="0" xfId="0" applyFont="1" applyAlignment="1" applyProtection="1">
      <alignment horizontal="left" vertical="center"/>
    </xf>
    <xf numFmtId="4" fontId="0" fillId="0" borderId="0" xfId="0" applyNumberFormat="1" applyAlignment="1" applyProtection="1">
      <alignment vertical="center"/>
    </xf>
    <xf numFmtId="0" fontId="9" fillId="0" borderId="3" xfId="0" applyFont="1" applyBorder="1" applyAlignment="1" applyProtection="1">
      <alignment vertical="center"/>
    </xf>
    <xf numFmtId="0" fontId="9" fillId="0" borderId="0" xfId="0" applyFont="1" applyAlignment="1" applyProtection="1">
      <alignment vertical="center"/>
    </xf>
    <xf numFmtId="0" fontId="30"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14" xfId="0" applyFont="1" applyBorder="1" applyAlignment="1" applyProtection="1">
      <alignment vertical="center"/>
    </xf>
    <xf numFmtId="0" fontId="9" fillId="0" borderId="15" xfId="0" applyFont="1" applyBorder="1" applyAlignment="1" applyProtection="1">
      <alignment vertical="center"/>
    </xf>
    <xf numFmtId="0" fontId="31" fillId="0" borderId="22" xfId="0" applyFont="1" applyBorder="1" applyAlignment="1" applyProtection="1">
      <alignment horizontal="center" vertical="center"/>
    </xf>
    <xf numFmtId="49" fontId="31" fillId="0" borderId="22" xfId="0" applyNumberFormat="1" applyFont="1" applyBorder="1" applyAlignment="1" applyProtection="1">
      <alignment horizontal="left" vertical="center" wrapText="1"/>
    </xf>
    <xf numFmtId="0" fontId="31" fillId="0" borderId="22" xfId="0" applyFont="1" applyBorder="1" applyAlignment="1" applyProtection="1">
      <alignment horizontal="left" vertical="center" wrapText="1"/>
    </xf>
    <xf numFmtId="0" fontId="31" fillId="0" borderId="22" xfId="0" applyFont="1" applyBorder="1" applyAlignment="1" applyProtection="1">
      <alignment horizontal="center" vertical="center" wrapText="1"/>
    </xf>
    <xf numFmtId="167" fontId="31" fillId="0" borderId="22" xfId="0" applyNumberFormat="1" applyFont="1" applyBorder="1" applyAlignment="1" applyProtection="1">
      <alignment vertical="center"/>
    </xf>
    <xf numFmtId="4" fontId="31" fillId="0" borderId="22" xfId="0" applyNumberFormat="1" applyFont="1" applyBorder="1" applyAlignment="1" applyProtection="1">
      <alignment vertical="center"/>
    </xf>
    <xf numFmtId="0" fontId="32" fillId="0" borderId="3" xfId="0" applyFont="1" applyBorder="1" applyAlignment="1" applyProtection="1">
      <alignment vertical="center"/>
    </xf>
    <xf numFmtId="0" fontId="31" fillId="0" borderId="14" xfId="0" applyFont="1" applyBorder="1" applyAlignment="1" applyProtection="1">
      <alignment horizontal="left" vertical="center"/>
    </xf>
    <xf numFmtId="0" fontId="31" fillId="0" borderId="0" xfId="0" applyFont="1" applyAlignment="1" applyProtection="1">
      <alignment horizontal="center" vertical="center"/>
    </xf>
    <xf numFmtId="0" fontId="9" fillId="0" borderId="0" xfId="0" applyFont="1" applyFill="1" applyAlignment="1" applyProtection="1">
      <alignment horizontal="left" vertical="center" wrapText="1"/>
    </xf>
    <xf numFmtId="0" fontId="18" fillId="0" borderId="18" xfId="0" applyFont="1" applyBorder="1" applyAlignment="1" applyProtection="1">
      <alignment horizontal="center" vertical="center"/>
    </xf>
    <xf numFmtId="0" fontId="18" fillId="0" borderId="0" xfId="0" applyFont="1" applyBorder="1" applyAlignment="1" applyProtection="1">
      <alignment horizontal="center" vertical="center"/>
    </xf>
    <xf numFmtId="0" fontId="31" fillId="0" borderId="18" xfId="0" applyFont="1" applyBorder="1" applyAlignment="1" applyProtection="1">
      <alignment horizontal="center" vertical="center"/>
    </xf>
    <xf numFmtId="0" fontId="31" fillId="0" borderId="0" xfId="0" applyFont="1" applyBorder="1" applyAlignment="1" applyProtection="1">
      <alignment horizontal="center" vertical="center"/>
    </xf>
    <xf numFmtId="49" fontId="18" fillId="0" borderId="0" xfId="0" applyNumberFormat="1"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67" fontId="18" fillId="0" borderId="0" xfId="0" applyNumberFormat="1" applyFont="1" applyBorder="1" applyAlignment="1" applyProtection="1">
      <alignment vertical="center"/>
    </xf>
    <xf numFmtId="4" fontId="18" fillId="0" borderId="0" xfId="0" applyNumberFormat="1" applyFont="1" applyBorder="1" applyAlignment="1" applyProtection="1">
      <alignment vertical="center"/>
    </xf>
    <xf numFmtId="0" fontId="18" fillId="0" borderId="0" xfId="0" applyFont="1" applyBorder="1" applyAlignment="1" applyProtection="1">
      <alignment horizontal="left" vertical="center" wrapText="1"/>
    </xf>
    <xf numFmtId="0" fontId="18" fillId="0" borderId="22" xfId="0" applyFont="1" applyFill="1" applyBorder="1" applyAlignment="1" applyProtection="1">
      <alignment horizontal="center" vertical="center"/>
    </xf>
    <xf numFmtId="49" fontId="18" fillId="0" borderId="22" xfId="0" applyNumberFormat="1" applyFont="1" applyFill="1" applyBorder="1" applyAlignment="1" applyProtection="1">
      <alignment horizontal="left" vertical="center" wrapText="1"/>
    </xf>
    <xf numFmtId="0" fontId="18" fillId="0" borderId="22" xfId="0" applyFont="1" applyFill="1" applyBorder="1" applyAlignment="1" applyProtection="1">
      <alignment horizontal="left" vertical="center" wrapText="1"/>
    </xf>
    <xf numFmtId="0" fontId="18" fillId="0" borderId="22" xfId="0" applyFont="1" applyFill="1" applyBorder="1" applyAlignment="1" applyProtection="1">
      <alignment horizontal="center" vertical="center" wrapText="1"/>
    </xf>
    <xf numFmtId="167" fontId="18" fillId="0" borderId="22" xfId="0" applyNumberFormat="1" applyFont="1" applyFill="1" applyBorder="1" applyAlignment="1" applyProtection="1">
      <alignment vertical="center"/>
    </xf>
    <xf numFmtId="4" fontId="18" fillId="0" borderId="22" xfId="0" applyNumberFormat="1" applyFont="1" applyFill="1" applyBorder="1" applyAlignment="1" applyProtection="1">
      <alignment vertical="center"/>
    </xf>
    <xf numFmtId="0" fontId="18" fillId="0" borderId="0" xfId="0" applyFont="1" applyFill="1" applyBorder="1" applyAlignment="1" applyProtection="1">
      <alignment horizontal="center" vertical="center"/>
    </xf>
    <xf numFmtId="49" fontId="18" fillId="0" borderId="0" xfId="0" applyNumberFormat="1" applyFont="1" applyFill="1" applyBorder="1" applyAlignment="1" applyProtection="1">
      <alignment horizontal="left" vertical="center" wrapText="1"/>
    </xf>
    <xf numFmtId="0" fontId="18" fillId="0" borderId="0" xfId="0" applyFont="1" applyFill="1" applyBorder="1" applyAlignment="1" applyProtection="1">
      <alignment horizontal="center" vertical="center" wrapText="1"/>
    </xf>
    <xf numFmtId="167" fontId="18" fillId="0" borderId="0" xfId="0" applyNumberFormat="1" applyFont="1" applyFill="1" applyBorder="1" applyAlignment="1" applyProtection="1">
      <alignment vertical="center"/>
    </xf>
    <xf numFmtId="4" fontId="18" fillId="0" borderId="0" xfId="0" applyNumberFormat="1" applyFont="1" applyFill="1" applyBorder="1" applyAlignment="1" applyProtection="1">
      <alignment vertical="center"/>
    </xf>
    <xf numFmtId="0" fontId="18" fillId="0" borderId="0" xfId="0" applyFont="1" applyFill="1" applyBorder="1" applyAlignment="1" applyProtection="1">
      <alignment horizontal="left" vertical="center" wrapText="1"/>
    </xf>
    <xf numFmtId="0" fontId="31" fillId="0" borderId="22" xfId="0" applyFont="1" applyFill="1" applyBorder="1" applyAlignment="1" applyProtection="1">
      <alignment horizontal="center" vertical="center"/>
    </xf>
    <xf numFmtId="0" fontId="18" fillId="0" borderId="23" xfId="0" applyFont="1" applyFill="1" applyBorder="1" applyAlignment="1" applyProtection="1">
      <alignment horizontal="center" vertical="center"/>
    </xf>
    <xf numFmtId="0" fontId="34" fillId="0" borderId="22" xfId="0"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18" fillId="0" borderId="18" xfId="0" applyFont="1" applyFill="1" applyBorder="1" applyAlignment="1" applyProtection="1">
      <alignment horizontal="center" vertical="center"/>
    </xf>
    <xf numFmtId="0" fontId="8" fillId="0" borderId="0" xfId="0" applyFont="1" applyFill="1" applyProtection="1"/>
    <xf numFmtId="0" fontId="8" fillId="0" borderId="0" xfId="0" applyFont="1" applyFill="1" applyAlignment="1" applyProtection="1">
      <alignment horizontal="left"/>
    </xf>
    <xf numFmtId="0" fontId="6" fillId="0" borderId="0" xfId="0" applyFont="1" applyFill="1" applyAlignment="1" applyProtection="1">
      <alignment horizontal="left"/>
    </xf>
    <xf numFmtId="4" fontId="6" fillId="0" borderId="0" xfId="0" applyNumberFormat="1" applyFont="1" applyFill="1" applyProtection="1"/>
    <xf numFmtId="0" fontId="7" fillId="0" borderId="0" xfId="0" applyFont="1" applyFill="1" applyAlignment="1" applyProtection="1">
      <alignment horizontal="left"/>
    </xf>
    <xf numFmtId="4" fontId="7" fillId="0" borderId="0" xfId="0" applyNumberFormat="1" applyFont="1" applyFill="1" applyProtection="1"/>
    <xf numFmtId="0" fontId="31" fillId="0" borderId="18" xfId="0" applyFont="1" applyFill="1" applyBorder="1" applyAlignment="1" applyProtection="1">
      <alignment horizontal="center" vertical="center"/>
    </xf>
    <xf numFmtId="49" fontId="31" fillId="0" borderId="22" xfId="0" applyNumberFormat="1" applyFont="1" applyFill="1" applyBorder="1" applyAlignment="1" applyProtection="1">
      <alignment horizontal="left" vertical="center" wrapText="1"/>
    </xf>
    <xf numFmtId="0" fontId="31" fillId="0" borderId="22" xfId="0" applyFont="1" applyFill="1" applyBorder="1" applyAlignment="1" applyProtection="1">
      <alignment horizontal="left" vertical="center" wrapText="1"/>
    </xf>
    <xf numFmtId="0" fontId="31" fillId="0" borderId="22" xfId="0" applyFont="1" applyFill="1" applyBorder="1" applyAlignment="1" applyProtection="1">
      <alignment horizontal="center" vertical="center" wrapText="1"/>
    </xf>
    <xf numFmtId="167" fontId="31" fillId="0" borderId="22" xfId="0" applyNumberFormat="1" applyFont="1" applyFill="1" applyBorder="1" applyAlignment="1" applyProtection="1">
      <alignment vertical="center"/>
    </xf>
    <xf numFmtId="4" fontId="31" fillId="0" borderId="22" xfId="0" applyNumberFormat="1" applyFont="1" applyFill="1" applyBorder="1" applyAlignment="1" applyProtection="1">
      <alignment vertical="center"/>
    </xf>
    <xf numFmtId="0" fontId="9" fillId="0" borderId="0" xfId="0" applyFont="1" applyFill="1" applyAlignment="1" applyProtection="1">
      <alignment vertical="center"/>
    </xf>
    <xf numFmtId="0" fontId="30" fillId="0" borderId="0" xfId="0" applyFont="1" applyFill="1" applyAlignment="1" applyProtection="1">
      <alignment horizontal="left" vertical="center"/>
    </xf>
    <xf numFmtId="0" fontId="9" fillId="0" borderId="0" xfId="0" applyFont="1" applyFill="1" applyAlignment="1" applyProtection="1">
      <alignment horizontal="left" vertical="center"/>
    </xf>
    <xf numFmtId="167" fontId="9" fillId="0" borderId="0" xfId="0" applyNumberFormat="1" applyFont="1" applyFill="1" applyAlignment="1" applyProtection="1">
      <alignment vertical="center"/>
    </xf>
    <xf numFmtId="0" fontId="19" fillId="0" borderId="19" xfId="0" applyFont="1" applyBorder="1" applyAlignment="1" applyProtection="1">
      <alignment horizontal="left" vertical="center"/>
    </xf>
    <xf numFmtId="0" fontId="19" fillId="0" borderId="20" xfId="0" applyFont="1" applyBorder="1" applyAlignment="1" applyProtection="1">
      <alignment horizontal="center" vertical="center"/>
    </xf>
    <xf numFmtId="166" fontId="19" fillId="0" borderId="20" xfId="0" applyNumberFormat="1" applyFont="1" applyBorder="1" applyAlignment="1" applyProtection="1">
      <alignment vertical="center"/>
    </xf>
    <xf numFmtId="166" fontId="19" fillId="0" borderId="21" xfId="0" applyNumberFormat="1" applyFont="1" applyBorder="1" applyAlignment="1" applyProtection="1">
      <alignment vertical="center"/>
    </xf>
    <xf numFmtId="0" fontId="0" fillId="5" borderId="0" xfId="0" applyFill="1" applyAlignment="1" applyProtection="1">
      <alignment horizontal="left"/>
      <protection locked="0"/>
    </xf>
    <xf numFmtId="0" fontId="2" fillId="0" borderId="0" xfId="0" applyFont="1" applyAlignment="1">
      <alignment horizontal="left" vertical="center"/>
    </xf>
    <xf numFmtId="0" fontId="0" fillId="0" borderId="0" xfId="0"/>
    <xf numFmtId="0" fontId="3" fillId="0" borderId="0" xfId="0" applyFont="1" applyAlignment="1">
      <alignment horizontal="left" vertical="top" wrapText="1"/>
    </xf>
    <xf numFmtId="0" fontId="2" fillId="0" borderId="0" xfId="0" applyFont="1" applyAlignment="1">
      <alignment horizontal="left" vertical="center" wrapText="1"/>
    </xf>
    <xf numFmtId="4" fontId="13" fillId="0" borderId="5" xfId="0" applyNumberFormat="1" applyFont="1" applyBorder="1" applyAlignment="1">
      <alignment vertical="center"/>
    </xf>
    <xf numFmtId="0" fontId="0" fillId="0" borderId="5" xfId="0" applyBorder="1" applyAlignment="1">
      <alignment vertical="center"/>
    </xf>
    <xf numFmtId="0" fontId="1" fillId="0" borderId="0" xfId="0" applyFont="1" applyAlignment="1">
      <alignment horizontal="right" vertical="center"/>
    </xf>
    <xf numFmtId="4" fontId="14" fillId="0" borderId="0" xfId="0" applyNumberFormat="1" applyFont="1" applyAlignment="1">
      <alignment vertical="center"/>
    </xf>
    <xf numFmtId="0" fontId="1" fillId="0" borderId="0" xfId="0" applyFont="1" applyAlignment="1">
      <alignment vertical="center"/>
    </xf>
    <xf numFmtId="164" fontId="1" fillId="0" borderId="0" xfId="0" applyNumberFormat="1" applyFont="1" applyAlignment="1">
      <alignment horizontal="left" vertical="center"/>
    </xf>
    <xf numFmtId="4" fontId="24" fillId="0" borderId="0" xfId="0" applyNumberFormat="1" applyFont="1" applyAlignment="1">
      <alignment vertical="center"/>
    </xf>
    <xf numFmtId="0" fontId="24" fillId="0" borderId="0" xfId="0" applyFont="1" applyAlignment="1">
      <alignment vertical="center"/>
    </xf>
    <xf numFmtId="0" fontId="23" fillId="0" borderId="0" xfId="0" applyFont="1" applyAlignment="1">
      <alignment horizontal="left" vertical="center" wrapText="1"/>
    </xf>
    <xf numFmtId="4" fontId="20" fillId="0" borderId="0" xfId="0" applyNumberFormat="1" applyFont="1" applyAlignment="1">
      <alignment horizontal="right" vertical="center"/>
    </xf>
    <xf numFmtId="4" fontId="20" fillId="0" borderId="0" xfId="0" applyNumberFormat="1" applyFont="1" applyAlignment="1">
      <alignment vertical="center"/>
    </xf>
    <xf numFmtId="0" fontId="11" fillId="2" borderId="0" xfId="0" applyFont="1" applyFill="1" applyAlignment="1">
      <alignment horizontal="center" vertical="center"/>
    </xf>
    <xf numFmtId="0" fontId="18" fillId="4" borderId="6" xfId="0" applyFont="1" applyFill="1" applyBorder="1" applyAlignment="1">
      <alignment horizontal="center" vertical="center"/>
    </xf>
    <xf numFmtId="0" fontId="18" fillId="4" borderId="7" xfId="0" applyFont="1" applyFill="1" applyBorder="1" applyAlignment="1">
      <alignment horizontal="left" vertical="center"/>
    </xf>
    <xf numFmtId="0" fontId="18" fillId="4" borderId="7" xfId="0" applyFont="1" applyFill="1" applyBorder="1" applyAlignment="1">
      <alignment horizontal="center" vertical="center"/>
    </xf>
    <xf numFmtId="0" fontId="18" fillId="4" borderId="7" xfId="0" applyFont="1" applyFill="1" applyBorder="1" applyAlignment="1">
      <alignment horizontal="right" vertical="center"/>
    </xf>
    <xf numFmtId="0" fontId="18" fillId="4" borderId="8" xfId="0" applyFont="1" applyFill="1" applyBorder="1" applyAlignment="1">
      <alignment horizontal="left" vertical="center"/>
    </xf>
    <xf numFmtId="0" fontId="3" fillId="0" borderId="0" xfId="0" applyFont="1" applyAlignment="1">
      <alignment horizontal="left" vertical="center" wrapText="1"/>
    </xf>
    <xf numFmtId="0" fontId="3"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 fillId="0" borderId="0" xfId="0" applyFont="1" applyAlignment="1">
      <alignment vertical="center"/>
    </xf>
    <xf numFmtId="0" fontId="16" fillId="0" borderId="11" xfId="0" applyFont="1" applyBorder="1" applyAlignment="1">
      <alignment horizontal="center" vertical="center"/>
    </xf>
    <xf numFmtId="0" fontId="16" fillId="0" borderId="12" xfId="0" applyFont="1" applyBorder="1" applyAlignment="1">
      <alignment horizontal="left" vertical="center"/>
    </xf>
    <xf numFmtId="0" fontId="17" fillId="0" borderId="14" xfId="0" applyFont="1" applyBorder="1" applyAlignment="1">
      <alignment horizontal="left" vertical="center"/>
    </xf>
    <xf numFmtId="0" fontId="17" fillId="0" borderId="0" xfId="0" applyFont="1" applyAlignment="1">
      <alignment horizontal="left" vertical="center"/>
    </xf>
    <xf numFmtId="0" fontId="4" fillId="3" borderId="7" xfId="0" applyFont="1" applyFill="1" applyBorder="1" applyAlignment="1">
      <alignment horizontal="left" vertical="center"/>
    </xf>
    <xf numFmtId="0" fontId="0" fillId="3" borderId="7" xfId="0" applyFill="1" applyBorder="1" applyAlignment="1">
      <alignment vertical="center"/>
    </xf>
    <xf numFmtId="4" fontId="4" fillId="3" borderId="7" xfId="0" applyNumberFormat="1" applyFont="1" applyFill="1" applyBorder="1" applyAlignment="1">
      <alignment vertical="center"/>
    </xf>
    <xf numFmtId="0" fontId="0" fillId="3" borderId="8" xfId="0" applyFill="1" applyBorder="1" applyAlignment="1">
      <alignment vertical="center"/>
    </xf>
    <xf numFmtId="0" fontId="3" fillId="0" borderId="0" xfId="0" applyFont="1" applyAlignment="1" applyProtection="1">
      <alignment horizontal="left" vertical="center" wrapText="1"/>
    </xf>
    <xf numFmtId="0" fontId="0" fillId="0" borderId="0" xfId="0" applyAlignment="1" applyProtection="1">
      <alignment vertical="center"/>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11" fillId="2" borderId="0" xfId="0" applyFont="1" applyFill="1" applyAlignment="1" applyProtection="1">
      <alignment horizontal="center" vertical="center"/>
    </xf>
    <xf numFmtId="0" fontId="0" fillId="0" borderId="0" xfId="0" applyProtection="1"/>
    <xf numFmtId="0" fontId="2" fillId="0" borderId="0" xfId="0" applyFont="1" applyAlignment="1" applyProtection="1">
      <alignment horizontal="left" vertical="center"/>
    </xf>
    <xf numFmtId="0" fontId="2" fillId="0" borderId="0" xfId="0" applyFont="1" applyAlignment="1" applyProtection="1">
      <alignment horizontal="left" vertical="center" wrapText="1"/>
    </xf>
  </cellXfs>
  <cellStyles count="2">
    <cellStyle name="Hypertextový odkaz" xfId="1" builtinId="8"/>
    <cellStyle name="Normální" xfId="0" builtinId="0" customBuiltin="1"/>
  </cellStyles>
  <dxfs count="0"/>
  <tableStyles count="0"/>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app.urs.cz/products/kros4"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97"/>
  <sheetViews>
    <sheetView showGridLines="0" tabSelected="1" topLeftCell="A22" zoomScaleNormal="100" workbookViewId="0">
      <selection activeCell="AH66" sqref="AH66:AO66"/>
    </sheetView>
  </sheetViews>
  <sheetFormatPr defaultRowHeight="11.25"/>
  <cols>
    <col min="1" max="1" width="8.33203125" style="59" customWidth="1"/>
    <col min="2" max="2" width="1.6640625" style="59" customWidth="1"/>
    <col min="3" max="3" width="4.1640625" style="59" customWidth="1"/>
    <col min="4" max="33" width="2.6640625" style="59" customWidth="1"/>
    <col min="34" max="34" width="3.33203125" style="59" customWidth="1"/>
    <col min="35" max="35" width="31.6640625" style="59" customWidth="1"/>
    <col min="36" max="37" width="2.5" style="59" customWidth="1"/>
    <col min="38" max="38" width="8.33203125" style="59" customWidth="1"/>
    <col min="39" max="39" width="3.33203125" style="59" customWidth="1"/>
    <col min="40" max="40" width="13.33203125" style="59" customWidth="1"/>
    <col min="41" max="41" width="7.5" style="59" customWidth="1"/>
    <col min="42" max="42" width="4.1640625" style="59" customWidth="1"/>
    <col min="43" max="43" width="15.6640625" style="59" hidden="1" customWidth="1"/>
    <col min="44" max="44" width="13.6640625" style="59" customWidth="1"/>
    <col min="45" max="47" width="25.83203125" style="59" hidden="1" customWidth="1"/>
    <col min="48" max="49" width="21.6640625" style="59" hidden="1" customWidth="1"/>
    <col min="50" max="51" width="25" style="59" hidden="1" customWidth="1"/>
    <col min="52" max="52" width="21.6640625" style="59" hidden="1" customWidth="1"/>
    <col min="53" max="53" width="19.1640625" style="59" hidden="1" customWidth="1"/>
    <col min="54" max="54" width="25" style="59" hidden="1" customWidth="1"/>
    <col min="55" max="55" width="21.6640625" style="59" hidden="1" customWidth="1"/>
    <col min="56" max="56" width="19.1640625" style="59" hidden="1" customWidth="1"/>
    <col min="57" max="57" width="66.5" style="59" customWidth="1"/>
    <col min="58" max="70" width="9.33203125" style="59"/>
    <col min="71" max="91" width="9.33203125" style="59" hidden="1"/>
    <col min="92" max="16384" width="9.33203125" style="59"/>
  </cols>
  <sheetData>
    <row r="1" spans="1:74">
      <c r="A1" s="3" t="s">
        <v>0</v>
      </c>
      <c r="AZ1" s="3" t="s">
        <v>1</v>
      </c>
      <c r="BA1" s="3" t="s">
        <v>2</v>
      </c>
      <c r="BB1" s="3" t="s">
        <v>1</v>
      </c>
      <c r="BT1" s="3" t="s">
        <v>3</v>
      </c>
      <c r="BU1" s="3" t="s">
        <v>3</v>
      </c>
      <c r="BV1" s="3" t="s">
        <v>4</v>
      </c>
    </row>
    <row r="2" spans="1:74" ht="36.950000000000003" customHeight="1">
      <c r="AR2" s="240" t="s">
        <v>5</v>
      </c>
      <c r="AS2" s="226"/>
      <c r="AT2" s="226"/>
      <c r="AU2" s="226"/>
      <c r="AV2" s="226"/>
      <c r="AW2" s="226"/>
      <c r="AX2" s="226"/>
      <c r="AY2" s="226"/>
      <c r="AZ2" s="226"/>
      <c r="BA2" s="226"/>
      <c r="BB2" s="226"/>
      <c r="BC2" s="226"/>
      <c r="BD2" s="226"/>
      <c r="BE2" s="226"/>
      <c r="BS2" s="4" t="s">
        <v>6</v>
      </c>
      <c r="BT2" s="4" t="s">
        <v>7</v>
      </c>
    </row>
    <row r="3" spans="1:74" ht="6.95" customHeight="1">
      <c r="B3" s="5"/>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7"/>
      <c r="BS3" s="4" t="s">
        <v>6</v>
      </c>
      <c r="BT3" s="4" t="s">
        <v>8</v>
      </c>
    </row>
    <row r="4" spans="1:74" ht="24.95" customHeight="1">
      <c r="B4" s="7"/>
      <c r="D4" s="8" t="s">
        <v>9</v>
      </c>
      <c r="AR4" s="7"/>
      <c r="AS4" s="9" t="s">
        <v>10</v>
      </c>
      <c r="BS4" s="4" t="s">
        <v>11</v>
      </c>
    </row>
    <row r="5" spans="1:74" ht="12" customHeight="1">
      <c r="B5" s="7"/>
      <c r="D5" s="10" t="s">
        <v>12</v>
      </c>
      <c r="K5" s="225" t="s">
        <v>13</v>
      </c>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R5" s="7"/>
      <c r="BS5" s="4" t="s">
        <v>6</v>
      </c>
    </row>
    <row r="6" spans="1:74" ht="36.950000000000003" customHeight="1">
      <c r="B6" s="7"/>
      <c r="D6" s="11" t="s">
        <v>14</v>
      </c>
      <c r="K6" s="227" t="s">
        <v>15</v>
      </c>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R6" s="7"/>
      <c r="BS6" s="4" t="s">
        <v>6</v>
      </c>
    </row>
    <row r="7" spans="1:74" ht="12" customHeight="1">
      <c r="B7" s="7"/>
      <c r="D7" s="67" t="s">
        <v>16</v>
      </c>
      <c r="K7" s="58" t="s">
        <v>1</v>
      </c>
      <c r="AK7" s="67" t="s">
        <v>17</v>
      </c>
      <c r="AN7" s="58" t="s">
        <v>1</v>
      </c>
      <c r="AR7" s="7"/>
      <c r="BS7" s="4" t="s">
        <v>6</v>
      </c>
    </row>
    <row r="8" spans="1:74" ht="12" customHeight="1">
      <c r="B8" s="7"/>
      <c r="D8" s="67" t="s">
        <v>18</v>
      </c>
      <c r="K8" s="58" t="s">
        <v>19</v>
      </c>
      <c r="AK8" s="67" t="s">
        <v>20</v>
      </c>
      <c r="AN8" s="58" t="s">
        <v>21</v>
      </c>
      <c r="AR8" s="7"/>
      <c r="BS8" s="4" t="s">
        <v>6</v>
      </c>
    </row>
    <row r="9" spans="1:74" ht="14.45" customHeight="1">
      <c r="B9" s="7"/>
      <c r="AR9" s="7"/>
      <c r="BS9" s="4" t="s">
        <v>6</v>
      </c>
    </row>
    <row r="10" spans="1:74" ht="12" customHeight="1">
      <c r="B10" s="7"/>
      <c r="D10" s="67" t="s">
        <v>22</v>
      </c>
      <c r="AK10" s="67" t="s">
        <v>23</v>
      </c>
      <c r="AN10" s="58" t="s">
        <v>1</v>
      </c>
      <c r="AR10" s="7"/>
      <c r="BS10" s="4" t="s">
        <v>6</v>
      </c>
    </row>
    <row r="11" spans="1:74" ht="18.600000000000001" customHeight="1">
      <c r="B11" s="7"/>
      <c r="E11" s="58" t="s">
        <v>19</v>
      </c>
      <c r="AK11" s="67" t="s">
        <v>24</v>
      </c>
      <c r="AN11" s="58" t="s">
        <v>1</v>
      </c>
      <c r="AR11" s="7"/>
      <c r="BS11" s="4" t="s">
        <v>6</v>
      </c>
    </row>
    <row r="12" spans="1:74" ht="6.95" customHeight="1">
      <c r="B12" s="7"/>
      <c r="AR12" s="7"/>
      <c r="BS12" s="4" t="s">
        <v>6</v>
      </c>
    </row>
    <row r="13" spans="1:74" ht="12" customHeight="1">
      <c r="B13" s="7"/>
      <c r="D13" s="67" t="s">
        <v>25</v>
      </c>
      <c r="AK13" s="67" t="s">
        <v>23</v>
      </c>
      <c r="AN13" s="58" t="s">
        <v>1</v>
      </c>
      <c r="AR13" s="7"/>
      <c r="BS13" s="4" t="s">
        <v>6</v>
      </c>
    </row>
    <row r="14" spans="1:74" ht="12.75">
      <c r="B14" s="7"/>
      <c r="E14" s="58" t="s">
        <v>19</v>
      </c>
      <c r="AK14" s="67" t="s">
        <v>24</v>
      </c>
      <c r="AN14" s="58" t="s">
        <v>1</v>
      </c>
      <c r="AR14" s="7"/>
      <c r="BS14" s="4" t="s">
        <v>6</v>
      </c>
    </row>
    <row r="15" spans="1:74" ht="6.95" customHeight="1">
      <c r="B15" s="7"/>
      <c r="AR15" s="7"/>
      <c r="BS15" s="4" t="s">
        <v>3</v>
      </c>
    </row>
    <row r="16" spans="1:74" ht="12" customHeight="1">
      <c r="B16" s="7"/>
      <c r="D16" s="67" t="s">
        <v>26</v>
      </c>
      <c r="AK16" s="67" t="s">
        <v>23</v>
      </c>
      <c r="AN16" s="58" t="s">
        <v>1</v>
      </c>
      <c r="AR16" s="7"/>
      <c r="BS16" s="4" t="s">
        <v>3</v>
      </c>
    </row>
    <row r="17" spans="2:71" ht="18.600000000000001" customHeight="1">
      <c r="B17" s="7"/>
      <c r="E17" s="58" t="s">
        <v>19</v>
      </c>
      <c r="AK17" s="67" t="s">
        <v>24</v>
      </c>
      <c r="AN17" s="58" t="s">
        <v>1</v>
      </c>
      <c r="AR17" s="7"/>
      <c r="BS17" s="4" t="s">
        <v>27</v>
      </c>
    </row>
    <row r="18" spans="2:71" ht="6.95" customHeight="1">
      <c r="B18" s="7"/>
      <c r="AR18" s="7"/>
      <c r="BS18" s="4" t="s">
        <v>6</v>
      </c>
    </row>
    <row r="19" spans="2:71" ht="12" customHeight="1">
      <c r="B19" s="7"/>
      <c r="D19" s="67" t="s">
        <v>28</v>
      </c>
      <c r="AK19" s="67" t="s">
        <v>23</v>
      </c>
      <c r="AN19" s="58" t="s">
        <v>1</v>
      </c>
      <c r="AR19" s="7"/>
      <c r="BS19" s="4" t="s">
        <v>6</v>
      </c>
    </row>
    <row r="20" spans="2:71" ht="18.600000000000001" customHeight="1">
      <c r="B20" s="7"/>
      <c r="E20" s="58" t="s">
        <v>19</v>
      </c>
      <c r="AK20" s="67" t="s">
        <v>24</v>
      </c>
      <c r="AN20" s="58" t="s">
        <v>1</v>
      </c>
      <c r="AR20" s="7"/>
      <c r="BS20" s="4" t="s">
        <v>27</v>
      </c>
    </row>
    <row r="21" spans="2:71" ht="6.95" customHeight="1">
      <c r="B21" s="7"/>
      <c r="AR21" s="7"/>
    </row>
    <row r="22" spans="2:71" ht="12" customHeight="1">
      <c r="B22" s="7"/>
      <c r="D22" s="67" t="s">
        <v>29</v>
      </c>
      <c r="AR22" s="7"/>
    </row>
    <row r="23" spans="2:71" ht="16.5" customHeight="1">
      <c r="B23" s="7"/>
      <c r="E23" s="228" t="s">
        <v>1</v>
      </c>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R23" s="7"/>
    </row>
    <row r="24" spans="2:71" ht="6.95" customHeight="1">
      <c r="B24" s="7"/>
      <c r="AR24" s="7"/>
    </row>
    <row r="25" spans="2:71" ht="6.95" customHeight="1">
      <c r="B25" s="7"/>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R25" s="7"/>
    </row>
    <row r="26" spans="2:71" s="66" customFormat="1" ht="25.9" customHeight="1">
      <c r="B26" s="13"/>
      <c r="D26" s="14" t="s">
        <v>30</v>
      </c>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229">
        <f>'01 - Základní'!J128</f>
        <v>0</v>
      </c>
      <c r="AL26" s="230"/>
      <c r="AM26" s="230"/>
      <c r="AN26" s="230"/>
      <c r="AO26" s="230"/>
      <c r="AR26" s="13"/>
    </row>
    <row r="27" spans="2:71" s="66" customFormat="1" ht="6.95" customHeight="1">
      <c r="B27" s="13"/>
      <c r="AR27" s="13"/>
    </row>
    <row r="28" spans="2:71" s="66" customFormat="1" ht="12.75">
      <c r="B28" s="13"/>
      <c r="L28" s="231" t="s">
        <v>31</v>
      </c>
      <c r="M28" s="231"/>
      <c r="N28" s="231"/>
      <c r="O28" s="231"/>
      <c r="P28" s="231"/>
      <c r="W28" s="231" t="s">
        <v>32</v>
      </c>
      <c r="X28" s="231"/>
      <c r="Y28" s="231"/>
      <c r="Z28" s="231"/>
      <c r="AA28" s="231"/>
      <c r="AB28" s="231"/>
      <c r="AC28" s="231"/>
      <c r="AD28" s="231"/>
      <c r="AE28" s="231"/>
      <c r="AK28" s="231" t="s">
        <v>33</v>
      </c>
      <c r="AL28" s="231"/>
      <c r="AM28" s="231"/>
      <c r="AN28" s="231"/>
      <c r="AO28" s="231"/>
      <c r="AR28" s="13"/>
    </row>
    <row r="29" spans="2:71" s="61" customFormat="1" ht="14.45" customHeight="1">
      <c r="B29" s="15"/>
      <c r="D29" s="67" t="s">
        <v>34</v>
      </c>
      <c r="F29" s="67" t="s">
        <v>35</v>
      </c>
      <c r="L29" s="234">
        <v>0.21</v>
      </c>
      <c r="M29" s="233"/>
      <c r="N29" s="233"/>
      <c r="O29" s="233"/>
      <c r="P29" s="233"/>
      <c r="W29" s="232">
        <f>AK26</f>
        <v>0</v>
      </c>
      <c r="X29" s="233"/>
      <c r="Y29" s="233"/>
      <c r="Z29" s="233"/>
      <c r="AA29" s="233"/>
      <c r="AB29" s="233"/>
      <c r="AC29" s="233"/>
      <c r="AD29" s="233"/>
      <c r="AE29" s="233"/>
      <c r="AK29" s="232">
        <f>AK35-AK26</f>
        <v>0</v>
      </c>
      <c r="AL29" s="233"/>
      <c r="AM29" s="233"/>
      <c r="AN29" s="233"/>
      <c r="AO29" s="233"/>
      <c r="AR29" s="15"/>
    </row>
    <row r="30" spans="2:71" s="61" customFormat="1" ht="14.45" customHeight="1">
      <c r="B30" s="15"/>
      <c r="F30" s="67" t="s">
        <v>36</v>
      </c>
      <c r="L30" s="234"/>
      <c r="M30" s="233"/>
      <c r="N30" s="233"/>
      <c r="O30" s="233"/>
      <c r="P30" s="233"/>
      <c r="W30" s="232"/>
      <c r="X30" s="233"/>
      <c r="Y30" s="233"/>
      <c r="Z30" s="233"/>
      <c r="AA30" s="233"/>
      <c r="AB30" s="233"/>
      <c r="AC30" s="233"/>
      <c r="AD30" s="233"/>
      <c r="AE30" s="233"/>
      <c r="AK30" s="232"/>
      <c r="AL30" s="233"/>
      <c r="AM30" s="233"/>
      <c r="AN30" s="233"/>
      <c r="AO30" s="233"/>
      <c r="AR30" s="15"/>
    </row>
    <row r="31" spans="2:71" s="61" customFormat="1" ht="14.45" hidden="1" customHeight="1">
      <c r="B31" s="15"/>
      <c r="F31" s="67" t="s">
        <v>37</v>
      </c>
      <c r="L31" s="234">
        <v>0.21</v>
      </c>
      <c r="M31" s="233"/>
      <c r="N31" s="233"/>
      <c r="O31" s="233"/>
      <c r="P31" s="233"/>
      <c r="W31" s="232">
        <f>ROUND(BB94, 2)</f>
        <v>0</v>
      </c>
      <c r="X31" s="233"/>
      <c r="Y31" s="233"/>
      <c r="Z31" s="233"/>
      <c r="AA31" s="233"/>
      <c r="AB31" s="233"/>
      <c r="AC31" s="233"/>
      <c r="AD31" s="233"/>
      <c r="AE31" s="233"/>
      <c r="AK31" s="232">
        <v>0</v>
      </c>
      <c r="AL31" s="233"/>
      <c r="AM31" s="233"/>
      <c r="AN31" s="233"/>
      <c r="AO31" s="233"/>
      <c r="AR31" s="15"/>
    </row>
    <row r="32" spans="2:71" s="61" customFormat="1" ht="14.45" hidden="1" customHeight="1">
      <c r="B32" s="15"/>
      <c r="F32" s="67" t="s">
        <v>38</v>
      </c>
      <c r="L32" s="234">
        <v>0.12</v>
      </c>
      <c r="M32" s="233"/>
      <c r="N32" s="233"/>
      <c r="O32" s="233"/>
      <c r="P32" s="233"/>
      <c r="W32" s="232">
        <f>ROUND(BC94, 2)</f>
        <v>0</v>
      </c>
      <c r="X32" s="233"/>
      <c r="Y32" s="233"/>
      <c r="Z32" s="233"/>
      <c r="AA32" s="233"/>
      <c r="AB32" s="233"/>
      <c r="AC32" s="233"/>
      <c r="AD32" s="233"/>
      <c r="AE32" s="233"/>
      <c r="AK32" s="232">
        <v>0</v>
      </c>
      <c r="AL32" s="233"/>
      <c r="AM32" s="233"/>
      <c r="AN32" s="233"/>
      <c r="AO32" s="233"/>
      <c r="AR32" s="15"/>
    </row>
    <row r="33" spans="2:44" s="61" customFormat="1" ht="14.45" hidden="1" customHeight="1">
      <c r="B33" s="15"/>
      <c r="F33" s="67" t="s">
        <v>39</v>
      </c>
      <c r="L33" s="234">
        <v>0</v>
      </c>
      <c r="M33" s="233"/>
      <c r="N33" s="233"/>
      <c r="O33" s="233"/>
      <c r="P33" s="233"/>
      <c r="W33" s="232">
        <f>ROUND(BD94, 2)</f>
        <v>0</v>
      </c>
      <c r="X33" s="233"/>
      <c r="Y33" s="233"/>
      <c r="Z33" s="233"/>
      <c r="AA33" s="233"/>
      <c r="AB33" s="233"/>
      <c r="AC33" s="233"/>
      <c r="AD33" s="233"/>
      <c r="AE33" s="233"/>
      <c r="AK33" s="232">
        <v>0</v>
      </c>
      <c r="AL33" s="233"/>
      <c r="AM33" s="233"/>
      <c r="AN33" s="233"/>
      <c r="AO33" s="233"/>
      <c r="AR33" s="15"/>
    </row>
    <row r="34" spans="2:44" s="66" customFormat="1" ht="6.95" customHeight="1">
      <c r="B34" s="13"/>
      <c r="AR34" s="13"/>
    </row>
    <row r="35" spans="2:44" s="66" customFormat="1" ht="25.9" customHeight="1">
      <c r="B35" s="13"/>
      <c r="C35" s="16"/>
      <c r="D35" s="17" t="s">
        <v>40</v>
      </c>
      <c r="E35" s="65"/>
      <c r="F35" s="65"/>
      <c r="G35" s="65"/>
      <c r="H35" s="65"/>
      <c r="I35" s="65"/>
      <c r="J35" s="65"/>
      <c r="K35" s="65"/>
      <c r="L35" s="65"/>
      <c r="M35" s="65"/>
      <c r="N35" s="65"/>
      <c r="O35" s="65"/>
      <c r="P35" s="65"/>
      <c r="Q35" s="65"/>
      <c r="R35" s="65"/>
      <c r="S35" s="65"/>
      <c r="T35" s="18" t="s">
        <v>41</v>
      </c>
      <c r="U35" s="65"/>
      <c r="V35" s="65"/>
      <c r="W35" s="65"/>
      <c r="X35" s="255" t="s">
        <v>42</v>
      </c>
      <c r="Y35" s="256"/>
      <c r="Z35" s="256"/>
      <c r="AA35" s="256"/>
      <c r="AB35" s="256"/>
      <c r="AC35" s="65"/>
      <c r="AD35" s="65"/>
      <c r="AE35" s="65"/>
      <c r="AF35" s="65"/>
      <c r="AG35" s="65"/>
      <c r="AH35" s="65"/>
      <c r="AI35" s="65"/>
      <c r="AJ35" s="65"/>
      <c r="AK35" s="257">
        <f>AK26*1.21</f>
        <v>0</v>
      </c>
      <c r="AL35" s="256"/>
      <c r="AM35" s="256"/>
      <c r="AN35" s="256"/>
      <c r="AO35" s="258"/>
      <c r="AP35" s="16"/>
      <c r="AQ35" s="16"/>
      <c r="AR35" s="13"/>
    </row>
    <row r="36" spans="2:44" s="66" customFormat="1" ht="6.95" customHeight="1">
      <c r="B36" s="13"/>
      <c r="AR36" s="13"/>
    </row>
    <row r="37" spans="2:44" s="66" customFormat="1" ht="14.45" customHeight="1">
      <c r="B37" s="13"/>
      <c r="AR37" s="13"/>
    </row>
    <row r="38" spans="2:44" ht="14.45" customHeight="1">
      <c r="B38" s="7"/>
      <c r="AR38" s="7"/>
    </row>
    <row r="39" spans="2:44" ht="14.45" customHeight="1">
      <c r="B39" s="7"/>
      <c r="AR39" s="7"/>
    </row>
    <row r="40" spans="2:44" ht="14.45" customHeight="1">
      <c r="B40" s="7"/>
      <c r="AR40" s="7"/>
    </row>
    <row r="41" spans="2:44" ht="14.45" customHeight="1">
      <c r="B41" s="7"/>
      <c r="AR41" s="7"/>
    </row>
    <row r="42" spans="2:44" ht="14.45" customHeight="1">
      <c r="B42" s="7"/>
      <c r="AR42" s="7"/>
    </row>
    <row r="43" spans="2:44" ht="14.45" customHeight="1">
      <c r="B43" s="7"/>
      <c r="AR43" s="7"/>
    </row>
    <row r="44" spans="2:44" ht="14.45" customHeight="1">
      <c r="B44" s="7"/>
      <c r="AR44" s="7"/>
    </row>
    <row r="45" spans="2:44" ht="14.45" customHeight="1">
      <c r="B45" s="7"/>
      <c r="AR45" s="7"/>
    </row>
    <row r="46" spans="2:44" ht="14.45" customHeight="1">
      <c r="B46" s="7"/>
      <c r="AR46" s="7"/>
    </row>
    <row r="47" spans="2:44" ht="14.45" customHeight="1">
      <c r="B47" s="7"/>
      <c r="AR47" s="7"/>
    </row>
    <row r="48" spans="2:44" ht="14.45" customHeight="1">
      <c r="B48" s="7"/>
      <c r="AR48" s="7"/>
    </row>
    <row r="49" spans="2:44" s="66" customFormat="1" ht="14.45" customHeight="1">
      <c r="B49" s="13"/>
      <c r="D49" s="19" t="s">
        <v>43</v>
      </c>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19" t="s">
        <v>44</v>
      </c>
      <c r="AI49" s="20"/>
      <c r="AJ49" s="20"/>
      <c r="AK49" s="20"/>
      <c r="AL49" s="20"/>
      <c r="AM49" s="20"/>
      <c r="AN49" s="20"/>
      <c r="AO49" s="20"/>
      <c r="AR49" s="13"/>
    </row>
    <row r="50" spans="2:44">
      <c r="B50" s="7"/>
      <c r="AR50" s="7"/>
    </row>
    <row r="51" spans="2:44">
      <c r="B51" s="7"/>
      <c r="AR51" s="7"/>
    </row>
    <row r="52" spans="2:44">
      <c r="B52" s="7"/>
      <c r="AR52" s="7"/>
    </row>
    <row r="53" spans="2:44">
      <c r="B53" s="7"/>
      <c r="AR53" s="7"/>
    </row>
    <row r="54" spans="2:44">
      <c r="B54" s="7"/>
      <c r="AR54" s="7"/>
    </row>
    <row r="55" spans="2:44">
      <c r="B55" s="7"/>
      <c r="AR55" s="7"/>
    </row>
    <row r="56" spans="2:44">
      <c r="B56" s="7"/>
      <c r="AR56" s="7"/>
    </row>
    <row r="57" spans="2:44">
      <c r="B57" s="7"/>
      <c r="AR57" s="7"/>
    </row>
    <row r="58" spans="2:44">
      <c r="B58" s="7"/>
      <c r="AR58" s="7"/>
    </row>
    <row r="59" spans="2:44">
      <c r="B59" s="7"/>
      <c r="AR59" s="7"/>
    </row>
    <row r="60" spans="2:44" s="66" customFormat="1" ht="12.75">
      <c r="B60" s="13"/>
      <c r="D60" s="21" t="s">
        <v>45</v>
      </c>
      <c r="E60" s="60"/>
      <c r="F60" s="60"/>
      <c r="G60" s="60"/>
      <c r="H60" s="60"/>
      <c r="I60" s="60"/>
      <c r="J60" s="60"/>
      <c r="K60" s="60"/>
      <c r="L60" s="60"/>
      <c r="M60" s="60"/>
      <c r="N60" s="60"/>
      <c r="O60" s="60"/>
      <c r="P60" s="60"/>
      <c r="Q60" s="60"/>
      <c r="R60" s="60"/>
      <c r="S60" s="60"/>
      <c r="T60" s="60"/>
      <c r="U60" s="60"/>
      <c r="V60" s="21" t="s">
        <v>46</v>
      </c>
      <c r="W60" s="60"/>
      <c r="X60" s="60"/>
      <c r="Y60" s="60"/>
      <c r="Z60" s="60"/>
      <c r="AA60" s="60"/>
      <c r="AB60" s="60"/>
      <c r="AC60" s="60"/>
      <c r="AD60" s="60"/>
      <c r="AE60" s="60"/>
      <c r="AF60" s="60"/>
      <c r="AG60" s="60"/>
      <c r="AH60" s="21" t="s">
        <v>45</v>
      </c>
      <c r="AI60" s="60"/>
      <c r="AJ60" s="60"/>
      <c r="AK60" s="60"/>
      <c r="AL60" s="60"/>
      <c r="AM60" s="21" t="s">
        <v>46</v>
      </c>
      <c r="AN60" s="60"/>
      <c r="AO60" s="60"/>
      <c r="AR60" s="13"/>
    </row>
    <row r="61" spans="2:44">
      <c r="B61" s="7"/>
      <c r="AR61" s="7"/>
    </row>
    <row r="62" spans="2:44">
      <c r="B62" s="7"/>
      <c r="AR62" s="7"/>
    </row>
    <row r="63" spans="2:44">
      <c r="B63" s="7"/>
      <c r="AR63" s="7"/>
    </row>
    <row r="64" spans="2:44" s="66" customFormat="1" ht="12.75">
      <c r="B64" s="13"/>
      <c r="D64" s="19" t="s">
        <v>47</v>
      </c>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19" t="s">
        <v>48</v>
      </c>
      <c r="AI64" s="20"/>
      <c r="AJ64" s="20"/>
      <c r="AK64" s="20"/>
      <c r="AL64" s="20"/>
      <c r="AM64" s="20"/>
      <c r="AN64" s="20"/>
      <c r="AO64" s="20"/>
      <c r="AR64" s="13"/>
    </row>
    <row r="65" spans="2:44">
      <c r="B65" s="7"/>
      <c r="AH65" s="59" t="s">
        <v>423</v>
      </c>
      <c r="AR65" s="7"/>
    </row>
    <row r="66" spans="2:44">
      <c r="B66" s="7"/>
      <c r="AH66" s="224"/>
      <c r="AI66" s="224"/>
      <c r="AJ66" s="224"/>
      <c r="AK66" s="224"/>
      <c r="AL66" s="224"/>
      <c r="AM66" s="224"/>
      <c r="AN66" s="224"/>
      <c r="AO66" s="224"/>
      <c r="AR66" s="7"/>
    </row>
    <row r="67" spans="2:44">
      <c r="B67" s="7"/>
      <c r="AH67" s="59" t="s">
        <v>424</v>
      </c>
      <c r="AR67" s="7"/>
    </row>
    <row r="68" spans="2:44">
      <c r="B68" s="7"/>
      <c r="AH68" s="224"/>
      <c r="AI68" s="224"/>
      <c r="AJ68" s="224"/>
      <c r="AK68" s="224"/>
      <c r="AL68" s="224"/>
      <c r="AM68" s="224"/>
      <c r="AN68" s="224"/>
      <c r="AO68" s="224"/>
      <c r="AR68" s="7"/>
    </row>
    <row r="69" spans="2:44">
      <c r="B69" s="7"/>
      <c r="AH69" s="59" t="s">
        <v>425</v>
      </c>
      <c r="AR69" s="7"/>
    </row>
    <row r="70" spans="2:44">
      <c r="B70" s="7"/>
      <c r="AH70" s="224"/>
      <c r="AI70" s="224"/>
      <c r="AJ70" s="224"/>
      <c r="AK70" s="224"/>
      <c r="AL70" s="224"/>
      <c r="AM70" s="224"/>
      <c r="AN70" s="224"/>
      <c r="AO70" s="224"/>
      <c r="AR70" s="7"/>
    </row>
    <row r="71" spans="2:44">
      <c r="B71" s="7"/>
      <c r="AR71" s="7"/>
    </row>
    <row r="72" spans="2:44">
      <c r="B72" s="7"/>
      <c r="AR72" s="7"/>
    </row>
    <row r="73" spans="2:44">
      <c r="B73" s="7"/>
      <c r="AR73" s="7"/>
    </row>
    <row r="74" spans="2:44">
      <c r="B74" s="7"/>
      <c r="AR74" s="7"/>
    </row>
    <row r="75" spans="2:44" s="66" customFormat="1" ht="12.75">
      <c r="B75" s="13"/>
      <c r="D75" s="21" t="s">
        <v>45</v>
      </c>
      <c r="E75" s="60"/>
      <c r="F75" s="60"/>
      <c r="G75" s="60"/>
      <c r="H75" s="60"/>
      <c r="I75" s="60"/>
      <c r="J75" s="60"/>
      <c r="K75" s="60"/>
      <c r="L75" s="60"/>
      <c r="M75" s="60"/>
      <c r="N75" s="60"/>
      <c r="O75" s="60"/>
      <c r="P75" s="60"/>
      <c r="Q75" s="60"/>
      <c r="R75" s="60"/>
      <c r="S75" s="60"/>
      <c r="T75" s="60"/>
      <c r="U75" s="60"/>
      <c r="V75" s="21" t="s">
        <v>46</v>
      </c>
      <c r="W75" s="60"/>
      <c r="X75" s="60"/>
      <c r="Y75" s="60"/>
      <c r="Z75" s="60"/>
      <c r="AA75" s="60"/>
      <c r="AB75" s="60"/>
      <c r="AC75" s="60"/>
      <c r="AD75" s="60"/>
      <c r="AE75" s="60"/>
      <c r="AF75" s="60"/>
      <c r="AG75" s="60"/>
      <c r="AH75" s="21" t="s">
        <v>45</v>
      </c>
      <c r="AI75" s="60"/>
      <c r="AJ75" s="60"/>
      <c r="AK75" s="60"/>
      <c r="AL75" s="60"/>
      <c r="AM75" s="21" t="s">
        <v>46</v>
      </c>
      <c r="AN75" s="60"/>
      <c r="AO75" s="60"/>
      <c r="AR75" s="13"/>
    </row>
    <row r="76" spans="2:44" s="66" customFormat="1">
      <c r="B76" s="13"/>
      <c r="AR76" s="13"/>
    </row>
    <row r="77" spans="2:44" s="66" customFormat="1" ht="6.95" customHeight="1">
      <c r="B77" s="22"/>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13"/>
    </row>
    <row r="81" spans="1:91" s="66" customFormat="1" ht="6.95" customHeight="1">
      <c r="B81" s="24"/>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13"/>
    </row>
    <row r="82" spans="1:91" s="66" customFormat="1" ht="24.95" customHeight="1">
      <c r="B82" s="13"/>
      <c r="C82" s="8" t="s">
        <v>49</v>
      </c>
      <c r="AR82" s="13"/>
    </row>
    <row r="83" spans="1:91" s="66" customFormat="1" ht="6.95" customHeight="1">
      <c r="B83" s="13"/>
      <c r="AR83" s="13"/>
    </row>
    <row r="84" spans="1:91" s="64" customFormat="1" ht="12" customHeight="1">
      <c r="B84" s="26"/>
      <c r="C84" s="67" t="s">
        <v>12</v>
      </c>
      <c r="L84" s="64" t="str">
        <f>K5</f>
        <v>501381</v>
      </c>
      <c r="AR84" s="26"/>
    </row>
    <row r="85" spans="1:91" s="63" customFormat="1" ht="36.950000000000003" customHeight="1">
      <c r="B85" s="27"/>
      <c r="C85" s="28" t="s">
        <v>14</v>
      </c>
      <c r="L85" s="246" t="str">
        <f>K6</f>
        <v>Úprava veřejného prostoru u vstupu stadionu Olympia Blansko</v>
      </c>
      <c r="M85" s="247"/>
      <c r="N85" s="247"/>
      <c r="O85" s="247"/>
      <c r="P85" s="247"/>
      <c r="Q85" s="247"/>
      <c r="R85" s="247"/>
      <c r="S85" s="247"/>
      <c r="T85" s="247"/>
      <c r="U85" s="247"/>
      <c r="V85" s="247"/>
      <c r="W85" s="247"/>
      <c r="X85" s="247"/>
      <c r="Y85" s="247"/>
      <c r="Z85" s="247"/>
      <c r="AA85" s="247"/>
      <c r="AB85" s="247"/>
      <c r="AC85" s="247"/>
      <c r="AD85" s="247"/>
      <c r="AE85" s="247"/>
      <c r="AF85" s="247"/>
      <c r="AG85" s="247"/>
      <c r="AH85" s="247"/>
      <c r="AI85" s="247"/>
      <c r="AJ85" s="247"/>
      <c r="AR85" s="27"/>
    </row>
    <row r="86" spans="1:91" s="66" customFormat="1" ht="6.95" customHeight="1">
      <c r="B86" s="13"/>
      <c r="AR86" s="13"/>
    </row>
    <row r="87" spans="1:91" s="66" customFormat="1" ht="12" customHeight="1">
      <c r="B87" s="13"/>
      <c r="C87" s="67" t="s">
        <v>18</v>
      </c>
      <c r="L87" s="29" t="str">
        <f>IF(K8="","",K8)</f>
        <v xml:space="preserve"> </v>
      </c>
      <c r="AI87" s="67" t="s">
        <v>20</v>
      </c>
      <c r="AM87" s="248" t="str">
        <f>IF(AN8= "","",AN8)</f>
        <v>22. 4. 2024</v>
      </c>
      <c r="AN87" s="248"/>
      <c r="AR87" s="13"/>
    </row>
    <row r="88" spans="1:91" s="66" customFormat="1" ht="6.95" customHeight="1">
      <c r="B88" s="13"/>
      <c r="AR88" s="13"/>
    </row>
    <row r="89" spans="1:91" s="66" customFormat="1" ht="15.2" customHeight="1">
      <c r="B89" s="13"/>
      <c r="C89" s="67" t="s">
        <v>22</v>
      </c>
      <c r="L89" s="64" t="str">
        <f>IF(E11= "","",E11)</f>
        <v xml:space="preserve"> </v>
      </c>
      <c r="AI89" s="67" t="s">
        <v>26</v>
      </c>
      <c r="AM89" s="249" t="str">
        <f>IF(E17="","",E17)</f>
        <v xml:space="preserve"> </v>
      </c>
      <c r="AN89" s="250"/>
      <c r="AO89" s="250"/>
      <c r="AP89" s="250"/>
      <c r="AR89" s="13"/>
      <c r="AS89" s="251" t="s">
        <v>50</v>
      </c>
      <c r="AT89" s="252"/>
      <c r="AU89" s="30"/>
      <c r="AV89" s="30"/>
      <c r="AW89" s="30"/>
      <c r="AX89" s="30"/>
      <c r="AY89" s="30"/>
      <c r="AZ89" s="30"/>
      <c r="BA89" s="30"/>
      <c r="BB89" s="30"/>
      <c r="BC89" s="30"/>
      <c r="BD89" s="31"/>
    </row>
    <row r="90" spans="1:91" s="66" customFormat="1" ht="15.2" customHeight="1">
      <c r="B90" s="13"/>
      <c r="C90" s="67" t="s">
        <v>25</v>
      </c>
      <c r="L90" s="64" t="str">
        <f>IF(E14="","",E14)</f>
        <v xml:space="preserve"> </v>
      </c>
      <c r="AI90" s="67" t="s">
        <v>28</v>
      </c>
      <c r="AM90" s="249" t="str">
        <f>IF(E20="","",E20)</f>
        <v xml:space="preserve"> </v>
      </c>
      <c r="AN90" s="250"/>
      <c r="AO90" s="250"/>
      <c r="AP90" s="250"/>
      <c r="AR90" s="13"/>
      <c r="AS90" s="253"/>
      <c r="AT90" s="254"/>
      <c r="BD90" s="32"/>
    </row>
    <row r="91" spans="1:91" s="66" customFormat="1" ht="10.9" customHeight="1">
      <c r="B91" s="13"/>
      <c r="AR91" s="13"/>
      <c r="AS91" s="253"/>
      <c r="AT91" s="254"/>
      <c r="BD91" s="32"/>
    </row>
    <row r="92" spans="1:91" s="66" customFormat="1" ht="29.25" customHeight="1">
      <c r="B92" s="13"/>
      <c r="C92" s="241" t="s">
        <v>51</v>
      </c>
      <c r="D92" s="242"/>
      <c r="E92" s="242"/>
      <c r="F92" s="242"/>
      <c r="G92" s="242"/>
      <c r="H92" s="33"/>
      <c r="I92" s="243" t="s">
        <v>52</v>
      </c>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4" t="s">
        <v>53</v>
      </c>
      <c r="AH92" s="242"/>
      <c r="AI92" s="242"/>
      <c r="AJ92" s="242"/>
      <c r="AK92" s="242"/>
      <c r="AL92" s="242"/>
      <c r="AM92" s="242"/>
      <c r="AN92" s="243" t="s">
        <v>54</v>
      </c>
      <c r="AO92" s="242"/>
      <c r="AP92" s="245"/>
      <c r="AQ92" s="34" t="s">
        <v>55</v>
      </c>
      <c r="AR92" s="13"/>
      <c r="AS92" s="35" t="s">
        <v>56</v>
      </c>
      <c r="AT92" s="36" t="s">
        <v>57</v>
      </c>
      <c r="AU92" s="36" t="s">
        <v>58</v>
      </c>
      <c r="AV92" s="36" t="s">
        <v>59</v>
      </c>
      <c r="AW92" s="36" t="s">
        <v>60</v>
      </c>
      <c r="AX92" s="36" t="s">
        <v>61</v>
      </c>
      <c r="AY92" s="36" t="s">
        <v>62</v>
      </c>
      <c r="AZ92" s="36" t="s">
        <v>63</v>
      </c>
      <c r="BA92" s="36" t="s">
        <v>64</v>
      </c>
      <c r="BB92" s="36" t="s">
        <v>65</v>
      </c>
      <c r="BC92" s="36" t="s">
        <v>66</v>
      </c>
      <c r="BD92" s="37" t="s">
        <v>67</v>
      </c>
    </row>
    <row r="93" spans="1:91" s="66" customFormat="1" ht="10.9" customHeight="1">
      <c r="B93" s="13"/>
      <c r="AR93" s="13"/>
      <c r="AS93" s="38"/>
      <c r="AT93" s="30"/>
      <c r="AU93" s="30"/>
      <c r="AV93" s="30"/>
      <c r="AW93" s="30"/>
      <c r="AX93" s="30"/>
      <c r="AY93" s="30"/>
      <c r="AZ93" s="30"/>
      <c r="BA93" s="30"/>
      <c r="BB93" s="30"/>
      <c r="BC93" s="30"/>
      <c r="BD93" s="31"/>
    </row>
    <row r="94" spans="1:91" s="1" customFormat="1" ht="32.450000000000003" customHeight="1">
      <c r="B94" s="39"/>
      <c r="C94" s="40" t="s">
        <v>68</v>
      </c>
      <c r="D94" s="41"/>
      <c r="E94" s="41"/>
      <c r="F94" s="41"/>
      <c r="G94" s="41"/>
      <c r="H94" s="41"/>
      <c r="I94" s="41"/>
      <c r="J94" s="41"/>
      <c r="K94" s="41"/>
      <c r="L94" s="41"/>
      <c r="M94" s="41"/>
      <c r="N94" s="41"/>
      <c r="O94" s="41"/>
      <c r="P94" s="41"/>
      <c r="Q94" s="41"/>
      <c r="R94" s="41"/>
      <c r="S94" s="41"/>
      <c r="T94" s="41"/>
      <c r="U94" s="41"/>
      <c r="V94" s="41"/>
      <c r="W94" s="41"/>
      <c r="X94" s="41"/>
      <c r="Y94" s="41"/>
      <c r="Z94" s="41"/>
      <c r="AA94" s="41"/>
      <c r="AB94" s="41"/>
      <c r="AC94" s="41"/>
      <c r="AD94" s="41"/>
      <c r="AE94" s="41"/>
      <c r="AF94" s="41"/>
      <c r="AG94" s="238">
        <f>AG95</f>
        <v>0</v>
      </c>
      <c r="AH94" s="238"/>
      <c r="AI94" s="238"/>
      <c r="AJ94" s="238"/>
      <c r="AK94" s="238"/>
      <c r="AL94" s="238"/>
      <c r="AM94" s="238"/>
      <c r="AN94" s="239">
        <f>AN95</f>
        <v>0</v>
      </c>
      <c r="AO94" s="239"/>
      <c r="AP94" s="239"/>
      <c r="AQ94" s="42" t="s">
        <v>1</v>
      </c>
      <c r="AR94" s="39"/>
      <c r="AS94" s="43">
        <f>ROUND(AS95,2)</f>
        <v>0</v>
      </c>
      <c r="AT94" s="44">
        <f>ROUND(SUM(AV94:AW94),2)</f>
        <v>0</v>
      </c>
      <c r="AU94" s="45">
        <f>ROUND(AU95,5)</f>
        <v>912.32195000000002</v>
      </c>
      <c r="AV94" s="44">
        <f>ROUND(AZ94*L29,2)</f>
        <v>0</v>
      </c>
      <c r="AW94" s="44">
        <f>ROUND(BA94*L30,2)</f>
        <v>0</v>
      </c>
      <c r="AX94" s="44">
        <f>ROUND(BB94*L29,2)</f>
        <v>0</v>
      </c>
      <c r="AY94" s="44">
        <f>ROUND(BC94*L30,2)</f>
        <v>0</v>
      </c>
      <c r="AZ94" s="44">
        <f>ROUND(AZ95,2)</f>
        <v>0</v>
      </c>
      <c r="BA94" s="44">
        <f>ROUND(BA95,2)</f>
        <v>0</v>
      </c>
      <c r="BB94" s="44">
        <f>ROUND(BB95,2)</f>
        <v>0</v>
      </c>
      <c r="BC94" s="44">
        <f>ROUND(BC95,2)</f>
        <v>0</v>
      </c>
      <c r="BD94" s="46">
        <f>ROUND(BD95,2)</f>
        <v>0</v>
      </c>
      <c r="BS94" s="47" t="s">
        <v>69</v>
      </c>
      <c r="BT94" s="47" t="s">
        <v>70</v>
      </c>
      <c r="BU94" s="48" t="s">
        <v>71</v>
      </c>
      <c r="BV94" s="47" t="s">
        <v>72</v>
      </c>
      <c r="BW94" s="47" t="s">
        <v>4</v>
      </c>
      <c r="BX94" s="47" t="s">
        <v>73</v>
      </c>
      <c r="CL94" s="47" t="s">
        <v>1</v>
      </c>
    </row>
    <row r="95" spans="1:91" s="2" customFormat="1" ht="16.5" customHeight="1">
      <c r="A95" s="49" t="s">
        <v>74</v>
      </c>
      <c r="B95" s="50"/>
      <c r="C95" s="51"/>
      <c r="D95" s="237" t="s">
        <v>75</v>
      </c>
      <c r="E95" s="237"/>
      <c r="F95" s="237"/>
      <c r="G95" s="237"/>
      <c r="H95" s="237"/>
      <c r="I95" s="62"/>
      <c r="J95" s="237" t="s">
        <v>76</v>
      </c>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5">
        <f>'01 - Základní'!J128</f>
        <v>0</v>
      </c>
      <c r="AH95" s="236"/>
      <c r="AI95" s="236"/>
      <c r="AJ95" s="236"/>
      <c r="AK95" s="236"/>
      <c r="AL95" s="236"/>
      <c r="AM95" s="236"/>
      <c r="AN95" s="235">
        <f>'01 - Základní'!J39</f>
        <v>0</v>
      </c>
      <c r="AO95" s="236"/>
      <c r="AP95" s="236"/>
      <c r="AQ95" s="52" t="s">
        <v>77</v>
      </c>
      <c r="AR95" s="50"/>
      <c r="AS95" s="53">
        <v>0</v>
      </c>
      <c r="AT95" s="54">
        <f>ROUND(SUM(AV95:AW95),2)</f>
        <v>0</v>
      </c>
      <c r="AU95" s="55">
        <f>'01 - Základní'!P128</f>
        <v>912.32195300000001</v>
      </c>
      <c r="AV95" s="54">
        <f>'01 - Základní'!J33</f>
        <v>0</v>
      </c>
      <c r="AW95" s="54">
        <f>'01 - Základní'!J34</f>
        <v>0</v>
      </c>
      <c r="AX95" s="54">
        <f>'01 - Základní'!J35</f>
        <v>0</v>
      </c>
      <c r="AY95" s="54">
        <f>'01 - Základní'!J36</f>
        <v>0</v>
      </c>
      <c r="AZ95" s="54">
        <f>'01 - Základní'!F33</f>
        <v>0</v>
      </c>
      <c r="BA95" s="54">
        <f>'01 - Základní'!F34</f>
        <v>0</v>
      </c>
      <c r="BB95" s="54">
        <f>'01 - Základní'!F35</f>
        <v>0</v>
      </c>
      <c r="BC95" s="54">
        <f>'01 - Základní'!F36</f>
        <v>0</v>
      </c>
      <c r="BD95" s="56">
        <f>'01 - Základní'!F37</f>
        <v>0</v>
      </c>
      <c r="BT95" s="57" t="s">
        <v>78</v>
      </c>
      <c r="BV95" s="57" t="s">
        <v>72</v>
      </c>
      <c r="BW95" s="57" t="s">
        <v>79</v>
      </c>
      <c r="BX95" s="57" t="s">
        <v>4</v>
      </c>
      <c r="CL95" s="57" t="s">
        <v>1</v>
      </c>
      <c r="CM95" s="57" t="s">
        <v>80</v>
      </c>
    </row>
    <row r="96" spans="1:91" s="66" customFormat="1" ht="30" customHeight="1">
      <c r="B96" s="13"/>
      <c r="AR96" s="13"/>
    </row>
    <row r="97" spans="2:44" s="66" customFormat="1" ht="6.95" customHeight="1">
      <c r="B97" s="22"/>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13"/>
    </row>
  </sheetData>
  <sheetProtection algorithmName="SHA-512" hashValue="Tqqa5ZjRnuxXs4QTJ3+foU0K2nTTMRWlFlyeDOBh0HwBfi6lzMZh3PC6doquwxqEjoxg2v/3yRSFXRctAXBL3g==" saltValue="CjW16WtKnGprQMoCEqJJQg==" spinCount="100000" sheet="1" objects="1" scenarios="1"/>
  <mergeCells count="43">
    <mergeCell ref="AR2:BE2"/>
    <mergeCell ref="C92:G92"/>
    <mergeCell ref="I92:AF92"/>
    <mergeCell ref="AG92:AM92"/>
    <mergeCell ref="AN92:AP92"/>
    <mergeCell ref="L85:AJ85"/>
    <mergeCell ref="AM87:AN87"/>
    <mergeCell ref="AM89:AP89"/>
    <mergeCell ref="AS89:AT91"/>
    <mergeCell ref="AM90:AP90"/>
    <mergeCell ref="W33:AE33"/>
    <mergeCell ref="AK33:AO33"/>
    <mergeCell ref="L33:P33"/>
    <mergeCell ref="X35:AB35"/>
    <mergeCell ref="AK35:AO35"/>
    <mergeCell ref="W31:AE31"/>
    <mergeCell ref="AN95:AP95"/>
    <mergeCell ref="AG95:AM95"/>
    <mergeCell ref="D95:H95"/>
    <mergeCell ref="J95:AF95"/>
    <mergeCell ref="AG94:AM94"/>
    <mergeCell ref="AN94:AP94"/>
    <mergeCell ref="AK31:AO31"/>
    <mergeCell ref="L31:P31"/>
    <mergeCell ref="W32:AE32"/>
    <mergeCell ref="AK32:AO32"/>
    <mergeCell ref="L32:P32"/>
    <mergeCell ref="AH66:AO66"/>
    <mergeCell ref="AH70:AO70"/>
    <mergeCell ref="AH68:AO68"/>
    <mergeCell ref="K5:AJ5"/>
    <mergeCell ref="K6:AJ6"/>
    <mergeCell ref="E23:AN23"/>
    <mergeCell ref="AK26:AO26"/>
    <mergeCell ref="L28:P28"/>
    <mergeCell ref="W28:AE28"/>
    <mergeCell ref="AK28:AO28"/>
    <mergeCell ref="W29:AE29"/>
    <mergeCell ref="AK29:AO29"/>
    <mergeCell ref="L29:P29"/>
    <mergeCell ref="W30:AE30"/>
    <mergeCell ref="AK30:AO30"/>
    <mergeCell ref="L30:P30"/>
  </mergeCells>
  <hyperlinks>
    <hyperlink ref="A95" location="'01 - Základní'!C2" display="/"/>
  </hyperlinks>
  <pageMargins left="0.39374999999999999" right="0.39374999999999999" top="0.39374999999999999" bottom="0.39374999999999999" header="0" footer="0"/>
  <pageSetup paperSize="9" fitToHeight="100" orientation="portrait" blackAndWhite="1" r:id="rId1"/>
  <headerFooter>
    <oddFooter>&amp;CStrana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270"/>
  <sheetViews>
    <sheetView showGridLines="0" topLeftCell="A116" zoomScaleNormal="100" workbookViewId="0">
      <selection activeCell="I131" sqref="I131"/>
    </sheetView>
  </sheetViews>
  <sheetFormatPr defaultRowHeight="11.25"/>
  <cols>
    <col min="1" max="1" width="8.33203125" style="70" customWidth="1"/>
    <col min="2" max="2" width="1.1640625" style="70" customWidth="1"/>
    <col min="3" max="3" width="4.1640625" style="70" customWidth="1"/>
    <col min="4" max="4" width="4.33203125" style="70" customWidth="1"/>
    <col min="5" max="5" width="17.1640625" style="70" customWidth="1"/>
    <col min="6" max="6" width="50.83203125" style="70" customWidth="1"/>
    <col min="7" max="7" width="7.5" style="70" customWidth="1"/>
    <col min="8" max="8" width="14" style="70" customWidth="1"/>
    <col min="9" max="9" width="15.83203125" style="70" customWidth="1"/>
    <col min="10" max="11" width="22.33203125" style="70" customWidth="1"/>
    <col min="12" max="12" width="9.33203125" style="70" customWidth="1"/>
    <col min="13" max="13" width="10.83203125" style="70" hidden="1" customWidth="1"/>
    <col min="14" max="14" width="9.33203125" style="70" hidden="1"/>
    <col min="15" max="20" width="14.1640625" style="70" hidden="1" customWidth="1"/>
    <col min="21" max="21" width="16.33203125" style="70" hidden="1" customWidth="1"/>
    <col min="22" max="22" width="12.33203125" style="70" customWidth="1"/>
    <col min="23" max="23" width="16.33203125" style="70" customWidth="1"/>
    <col min="24" max="24" width="12.33203125" style="70" customWidth="1"/>
    <col min="25" max="25" width="15" style="70" customWidth="1"/>
    <col min="26" max="26" width="11" style="70" customWidth="1"/>
    <col min="27" max="27" width="15" style="70" customWidth="1"/>
    <col min="28" max="28" width="16.33203125" style="70" customWidth="1"/>
    <col min="29" max="29" width="11" style="70" customWidth="1"/>
    <col min="30" max="30" width="15" style="70" customWidth="1"/>
    <col min="31" max="31" width="16.33203125" style="70" customWidth="1"/>
    <col min="32" max="43" width="9.33203125" style="70"/>
    <col min="44" max="65" width="9.33203125" style="70" hidden="1"/>
    <col min="66" max="16384" width="9.33203125" style="70"/>
  </cols>
  <sheetData>
    <row r="2" spans="2:46" ht="36.950000000000003" customHeight="1">
      <c r="L2" s="263" t="s">
        <v>5</v>
      </c>
      <c r="M2" s="264"/>
      <c r="N2" s="264"/>
      <c r="O2" s="264"/>
      <c r="P2" s="264"/>
      <c r="Q2" s="264"/>
      <c r="R2" s="264"/>
      <c r="S2" s="264"/>
      <c r="T2" s="264"/>
      <c r="U2" s="264"/>
      <c r="V2" s="264"/>
      <c r="AT2" s="71" t="s">
        <v>79</v>
      </c>
    </row>
    <row r="3" spans="2:46" ht="6.95" customHeight="1">
      <c r="B3" s="72"/>
      <c r="C3" s="73"/>
      <c r="D3" s="73"/>
      <c r="E3" s="73"/>
      <c r="F3" s="73"/>
      <c r="G3" s="73"/>
      <c r="H3" s="73"/>
      <c r="I3" s="73"/>
      <c r="J3" s="73"/>
      <c r="K3" s="73"/>
      <c r="L3" s="74"/>
      <c r="AT3" s="71" t="s">
        <v>80</v>
      </c>
    </row>
    <row r="4" spans="2:46" ht="24.95" customHeight="1">
      <c r="B4" s="74"/>
      <c r="D4" s="75" t="s">
        <v>81</v>
      </c>
      <c r="L4" s="74"/>
      <c r="M4" s="76" t="s">
        <v>10</v>
      </c>
      <c r="AT4" s="71" t="s">
        <v>3</v>
      </c>
    </row>
    <row r="5" spans="2:46" ht="6.95" customHeight="1">
      <c r="B5" s="74"/>
      <c r="L5" s="74"/>
    </row>
    <row r="6" spans="2:46" ht="12" customHeight="1">
      <c r="B6" s="74"/>
      <c r="D6" s="77" t="s">
        <v>14</v>
      </c>
      <c r="L6" s="74"/>
    </row>
    <row r="7" spans="2:46" ht="16.5" customHeight="1">
      <c r="B7" s="74"/>
      <c r="E7" s="261" t="str">
        <f>'Rekapitulace stavby'!K6</f>
        <v>Úprava veřejného prostoru u vstupu stadionu Olympia Blansko</v>
      </c>
      <c r="F7" s="262"/>
      <c r="G7" s="262"/>
      <c r="H7" s="262"/>
      <c r="L7" s="74"/>
    </row>
    <row r="8" spans="2:46" s="79" customFormat="1" ht="12" customHeight="1">
      <c r="B8" s="78"/>
      <c r="D8" s="77" t="s">
        <v>82</v>
      </c>
      <c r="L8" s="78"/>
    </row>
    <row r="9" spans="2:46" s="79" customFormat="1" ht="16.5" customHeight="1">
      <c r="B9" s="78"/>
      <c r="E9" s="259" t="s">
        <v>83</v>
      </c>
      <c r="F9" s="260"/>
      <c r="G9" s="260"/>
      <c r="H9" s="260"/>
      <c r="L9" s="78"/>
    </row>
    <row r="10" spans="2:46" s="79" customFormat="1">
      <c r="B10" s="78"/>
      <c r="L10" s="78"/>
    </row>
    <row r="11" spans="2:46" s="79" customFormat="1" ht="12" customHeight="1">
      <c r="B11" s="78"/>
      <c r="D11" s="77" t="s">
        <v>16</v>
      </c>
      <c r="F11" s="80" t="s">
        <v>1</v>
      </c>
      <c r="I11" s="77" t="s">
        <v>17</v>
      </c>
      <c r="J11" s="80" t="s">
        <v>1</v>
      </c>
      <c r="L11" s="78"/>
    </row>
    <row r="12" spans="2:46" s="79" customFormat="1" ht="12" customHeight="1">
      <c r="B12" s="78"/>
      <c r="D12" s="77" t="s">
        <v>18</v>
      </c>
      <c r="F12" s="80" t="s">
        <v>19</v>
      </c>
      <c r="I12" s="77" t="s">
        <v>20</v>
      </c>
      <c r="J12" s="81" t="str">
        <f>'Rekapitulace stavby'!AN8</f>
        <v>22. 4. 2024</v>
      </c>
      <c r="L12" s="78"/>
    </row>
    <row r="13" spans="2:46" s="79" customFormat="1" ht="10.9" customHeight="1">
      <c r="B13" s="78"/>
      <c r="L13" s="78"/>
    </row>
    <row r="14" spans="2:46" s="79" customFormat="1" ht="12" customHeight="1">
      <c r="B14" s="78"/>
      <c r="D14" s="77" t="s">
        <v>22</v>
      </c>
      <c r="I14" s="77" t="s">
        <v>23</v>
      </c>
      <c r="J14" s="80" t="str">
        <f>IF('Rekapitulace stavby'!AN10="","",'Rekapitulace stavby'!AN10)</f>
        <v/>
      </c>
      <c r="L14" s="78"/>
    </row>
    <row r="15" spans="2:46" s="79" customFormat="1" ht="18" customHeight="1">
      <c r="B15" s="78"/>
      <c r="E15" s="80" t="str">
        <f>IF('Rekapitulace stavby'!E11="","",'Rekapitulace stavby'!E11)</f>
        <v xml:space="preserve"> </v>
      </c>
      <c r="I15" s="77" t="s">
        <v>24</v>
      </c>
      <c r="J15" s="80" t="str">
        <f>IF('Rekapitulace stavby'!AN11="","",'Rekapitulace stavby'!AN11)</f>
        <v/>
      </c>
      <c r="L15" s="78"/>
    </row>
    <row r="16" spans="2:46" s="79" customFormat="1" ht="6.95" customHeight="1">
      <c r="B16" s="78"/>
      <c r="L16" s="78"/>
    </row>
    <row r="17" spans="2:12" s="79" customFormat="1" ht="12" customHeight="1">
      <c r="B17" s="78"/>
      <c r="D17" s="77" t="s">
        <v>25</v>
      </c>
      <c r="I17" s="77" t="s">
        <v>23</v>
      </c>
      <c r="J17" s="80" t="str">
        <f>'Rekapitulace stavby'!AN13</f>
        <v/>
      </c>
      <c r="L17" s="78"/>
    </row>
    <row r="18" spans="2:12" s="79" customFormat="1" ht="18" customHeight="1">
      <c r="B18" s="78"/>
      <c r="E18" s="265" t="str">
        <f>'Rekapitulace stavby'!E14</f>
        <v xml:space="preserve"> </v>
      </c>
      <c r="F18" s="265"/>
      <c r="G18" s="265"/>
      <c r="H18" s="265"/>
      <c r="I18" s="77" t="s">
        <v>24</v>
      </c>
      <c r="J18" s="80" t="str">
        <f>'Rekapitulace stavby'!AN14</f>
        <v/>
      </c>
      <c r="L18" s="78"/>
    </row>
    <row r="19" spans="2:12" s="79" customFormat="1" ht="6.95" customHeight="1">
      <c r="B19" s="78"/>
      <c r="L19" s="78"/>
    </row>
    <row r="20" spans="2:12" s="79" customFormat="1" ht="12" customHeight="1">
      <c r="B20" s="78"/>
      <c r="D20" s="77" t="s">
        <v>26</v>
      </c>
      <c r="I20" s="77" t="s">
        <v>23</v>
      </c>
      <c r="J20" s="80" t="str">
        <f>IF('Rekapitulace stavby'!AN16="","",'Rekapitulace stavby'!AN16)</f>
        <v/>
      </c>
      <c r="L20" s="78"/>
    </row>
    <row r="21" spans="2:12" s="79" customFormat="1" ht="18" customHeight="1">
      <c r="B21" s="78"/>
      <c r="E21" s="80" t="str">
        <f>IF('Rekapitulace stavby'!E17="","",'Rekapitulace stavby'!E17)</f>
        <v xml:space="preserve"> </v>
      </c>
      <c r="I21" s="77" t="s">
        <v>24</v>
      </c>
      <c r="J21" s="80" t="str">
        <f>IF('Rekapitulace stavby'!AN17="","",'Rekapitulace stavby'!AN17)</f>
        <v/>
      </c>
      <c r="L21" s="78"/>
    </row>
    <row r="22" spans="2:12" s="79" customFormat="1" ht="6.95" customHeight="1">
      <c r="B22" s="78"/>
      <c r="L22" s="78"/>
    </row>
    <row r="23" spans="2:12" s="79" customFormat="1" ht="12" customHeight="1">
      <c r="B23" s="78"/>
      <c r="D23" s="77" t="s">
        <v>28</v>
      </c>
      <c r="I23" s="77" t="s">
        <v>23</v>
      </c>
      <c r="J23" s="80" t="str">
        <f>IF('Rekapitulace stavby'!AN19="","",'Rekapitulace stavby'!AN19)</f>
        <v/>
      </c>
      <c r="L23" s="78"/>
    </row>
    <row r="24" spans="2:12" s="79" customFormat="1" ht="18" customHeight="1">
      <c r="B24" s="78"/>
      <c r="E24" s="80" t="str">
        <f>IF('Rekapitulace stavby'!E20="","",'Rekapitulace stavby'!E20)</f>
        <v xml:space="preserve"> </v>
      </c>
      <c r="I24" s="77" t="s">
        <v>24</v>
      </c>
      <c r="J24" s="80" t="str">
        <f>IF('Rekapitulace stavby'!AN20="","",'Rekapitulace stavby'!AN20)</f>
        <v/>
      </c>
      <c r="L24" s="78"/>
    </row>
    <row r="25" spans="2:12" s="79" customFormat="1" ht="6.95" customHeight="1">
      <c r="B25" s="78"/>
      <c r="L25" s="78"/>
    </row>
    <row r="26" spans="2:12" s="79" customFormat="1" ht="12" customHeight="1">
      <c r="B26" s="78"/>
      <c r="D26" s="77" t="s">
        <v>29</v>
      </c>
      <c r="L26" s="78"/>
    </row>
    <row r="27" spans="2:12" s="83" customFormat="1" ht="16.5" customHeight="1">
      <c r="B27" s="82"/>
      <c r="E27" s="266" t="s">
        <v>1</v>
      </c>
      <c r="F27" s="266"/>
      <c r="G27" s="266"/>
      <c r="H27" s="266"/>
      <c r="L27" s="82"/>
    </row>
    <row r="28" spans="2:12" s="79" customFormat="1" ht="6.95" customHeight="1">
      <c r="B28" s="78"/>
      <c r="L28" s="78"/>
    </row>
    <row r="29" spans="2:12" s="79" customFormat="1" ht="6.95" customHeight="1">
      <c r="B29" s="78"/>
      <c r="D29" s="84"/>
      <c r="E29" s="84"/>
      <c r="F29" s="84"/>
      <c r="G29" s="84"/>
      <c r="H29" s="84"/>
      <c r="I29" s="84"/>
      <c r="J29" s="84"/>
      <c r="K29" s="84"/>
      <c r="L29" s="78"/>
    </row>
    <row r="30" spans="2:12" s="79" customFormat="1" ht="25.5" customHeight="1">
      <c r="B30" s="78"/>
      <c r="D30" s="85" t="s">
        <v>30</v>
      </c>
      <c r="J30" s="86">
        <f>J128</f>
        <v>0</v>
      </c>
      <c r="L30" s="78"/>
    </row>
    <row r="31" spans="2:12" s="79" customFormat="1" ht="6.95" customHeight="1">
      <c r="B31" s="78"/>
      <c r="D31" s="84"/>
      <c r="E31" s="84"/>
      <c r="F31" s="84"/>
      <c r="G31" s="84"/>
      <c r="H31" s="84"/>
      <c r="I31" s="84"/>
      <c r="J31" s="84"/>
      <c r="K31" s="84"/>
      <c r="L31" s="78"/>
    </row>
    <row r="32" spans="2:12" s="79" customFormat="1" ht="14.45" customHeight="1">
      <c r="B32" s="78"/>
      <c r="F32" s="87" t="s">
        <v>32</v>
      </c>
      <c r="I32" s="87" t="s">
        <v>31</v>
      </c>
      <c r="J32" s="87" t="s">
        <v>33</v>
      </c>
      <c r="L32" s="78"/>
    </row>
    <row r="33" spans="2:12" s="79" customFormat="1" ht="14.45" customHeight="1">
      <c r="B33" s="78"/>
      <c r="D33" s="88" t="s">
        <v>34</v>
      </c>
      <c r="E33" s="77" t="s">
        <v>35</v>
      </c>
      <c r="F33" s="89">
        <f>J30</f>
        <v>0</v>
      </c>
      <c r="I33" s="90">
        <v>0.21</v>
      </c>
      <c r="J33" s="89">
        <f>J39-J30</f>
        <v>0</v>
      </c>
      <c r="L33" s="78"/>
    </row>
    <row r="34" spans="2:12" s="79" customFormat="1" ht="14.45" customHeight="1">
      <c r="B34" s="78"/>
      <c r="E34" s="77"/>
      <c r="F34" s="89"/>
      <c r="I34" s="90"/>
      <c r="J34" s="89"/>
      <c r="L34" s="78"/>
    </row>
    <row r="35" spans="2:12" s="79" customFormat="1" ht="14.45" hidden="1" customHeight="1">
      <c r="B35" s="78"/>
      <c r="E35" s="77" t="s">
        <v>37</v>
      </c>
      <c r="F35" s="89">
        <f>ROUND((SUM(BG128:BG269)),  2)</f>
        <v>0</v>
      </c>
      <c r="I35" s="90">
        <v>0.21</v>
      </c>
      <c r="J35" s="89">
        <f>0</f>
        <v>0</v>
      </c>
      <c r="L35" s="78"/>
    </row>
    <row r="36" spans="2:12" s="79" customFormat="1" ht="14.45" hidden="1" customHeight="1">
      <c r="B36" s="78"/>
      <c r="E36" s="77" t="s">
        <v>38</v>
      </c>
      <c r="F36" s="89">
        <f>ROUND((SUM(BH128:BH269)),  2)</f>
        <v>0</v>
      </c>
      <c r="I36" s="90">
        <v>0.12</v>
      </c>
      <c r="J36" s="89">
        <f>0</f>
        <v>0</v>
      </c>
      <c r="L36" s="78"/>
    </row>
    <row r="37" spans="2:12" s="79" customFormat="1" ht="14.45" hidden="1" customHeight="1">
      <c r="B37" s="78"/>
      <c r="E37" s="77" t="s">
        <v>39</v>
      </c>
      <c r="F37" s="89">
        <f>ROUND((SUM(BI128:BI269)),  2)</f>
        <v>0</v>
      </c>
      <c r="I37" s="90">
        <v>0</v>
      </c>
      <c r="J37" s="89">
        <f>0</f>
        <v>0</v>
      </c>
      <c r="L37" s="78"/>
    </row>
    <row r="38" spans="2:12" s="79" customFormat="1" ht="6.95" customHeight="1">
      <c r="B38" s="78"/>
      <c r="L38" s="78"/>
    </row>
    <row r="39" spans="2:12" s="79" customFormat="1" ht="25.5" customHeight="1">
      <c r="B39" s="78"/>
      <c r="C39" s="91"/>
      <c r="D39" s="92" t="s">
        <v>40</v>
      </c>
      <c r="E39" s="93"/>
      <c r="F39" s="93"/>
      <c r="G39" s="94" t="s">
        <v>41</v>
      </c>
      <c r="H39" s="95" t="s">
        <v>42</v>
      </c>
      <c r="I39" s="93"/>
      <c r="J39" s="96">
        <f>J30*1.21</f>
        <v>0</v>
      </c>
      <c r="K39" s="97"/>
      <c r="L39" s="78"/>
    </row>
    <row r="40" spans="2:12" s="79" customFormat="1" ht="14.45" customHeight="1">
      <c r="B40" s="78"/>
      <c r="L40" s="78"/>
    </row>
    <row r="41" spans="2:12" ht="14.45" customHeight="1">
      <c r="B41" s="74"/>
      <c r="L41" s="74"/>
    </row>
    <row r="42" spans="2:12" ht="14.45" customHeight="1">
      <c r="B42" s="74"/>
      <c r="L42" s="74"/>
    </row>
    <row r="43" spans="2:12" ht="14.45" customHeight="1">
      <c r="B43" s="74"/>
      <c r="L43" s="74"/>
    </row>
    <row r="44" spans="2:12" ht="14.45" customHeight="1">
      <c r="B44" s="74"/>
      <c r="L44" s="74"/>
    </row>
    <row r="45" spans="2:12" ht="14.45" customHeight="1">
      <c r="B45" s="74"/>
      <c r="L45" s="74"/>
    </row>
    <row r="46" spans="2:12" ht="14.45" customHeight="1">
      <c r="B46" s="74"/>
      <c r="L46" s="74"/>
    </row>
    <row r="47" spans="2:12" ht="14.45" customHeight="1">
      <c r="B47" s="74"/>
      <c r="L47" s="74"/>
    </row>
    <row r="48" spans="2:12" ht="14.45" customHeight="1">
      <c r="B48" s="74"/>
      <c r="L48" s="74"/>
    </row>
    <row r="49" spans="2:12" ht="14.45" customHeight="1">
      <c r="B49" s="74"/>
      <c r="L49" s="74"/>
    </row>
    <row r="50" spans="2:12" s="79" customFormat="1" ht="14.45" customHeight="1">
      <c r="B50" s="78"/>
      <c r="D50" s="98" t="s">
        <v>43</v>
      </c>
      <c r="E50" s="99"/>
      <c r="F50" s="99"/>
      <c r="G50" s="98" t="s">
        <v>44</v>
      </c>
      <c r="H50" s="99"/>
      <c r="I50" s="99"/>
      <c r="J50" s="99"/>
      <c r="K50" s="99"/>
      <c r="L50" s="78"/>
    </row>
    <row r="51" spans="2:12">
      <c r="B51" s="74"/>
      <c r="L51" s="74"/>
    </row>
    <row r="52" spans="2:12">
      <c r="B52" s="74"/>
      <c r="L52" s="74"/>
    </row>
    <row r="53" spans="2:12">
      <c r="B53" s="74"/>
      <c r="L53" s="74"/>
    </row>
    <row r="54" spans="2:12">
      <c r="B54" s="74"/>
      <c r="L54" s="74"/>
    </row>
    <row r="55" spans="2:12">
      <c r="B55" s="74"/>
      <c r="L55" s="74"/>
    </row>
    <row r="56" spans="2:12">
      <c r="B56" s="74"/>
      <c r="L56" s="74"/>
    </row>
    <row r="57" spans="2:12">
      <c r="B57" s="74"/>
      <c r="L57" s="74"/>
    </row>
    <row r="58" spans="2:12">
      <c r="B58" s="74"/>
      <c r="L58" s="74"/>
    </row>
    <row r="59" spans="2:12">
      <c r="B59" s="74"/>
      <c r="L59" s="74"/>
    </row>
    <row r="60" spans="2:12">
      <c r="B60" s="74"/>
      <c r="L60" s="74"/>
    </row>
    <row r="61" spans="2:12" s="79" customFormat="1" ht="12.75">
      <c r="B61" s="78"/>
      <c r="D61" s="100" t="s">
        <v>45</v>
      </c>
      <c r="E61" s="101"/>
      <c r="F61" s="102" t="s">
        <v>46</v>
      </c>
      <c r="G61" s="100" t="s">
        <v>45</v>
      </c>
      <c r="H61" s="101"/>
      <c r="I61" s="101"/>
      <c r="J61" s="103" t="s">
        <v>46</v>
      </c>
      <c r="K61" s="101"/>
      <c r="L61" s="78"/>
    </row>
    <row r="62" spans="2:12">
      <c r="B62" s="74"/>
      <c r="L62" s="74"/>
    </row>
    <row r="63" spans="2:12">
      <c r="B63" s="74"/>
      <c r="L63" s="74"/>
    </row>
    <row r="64" spans="2:12">
      <c r="B64" s="74"/>
      <c r="L64" s="74"/>
    </row>
    <row r="65" spans="2:12" s="79" customFormat="1" ht="12.75">
      <c r="B65" s="78"/>
      <c r="D65" s="98" t="s">
        <v>47</v>
      </c>
      <c r="E65" s="99"/>
      <c r="F65" s="99"/>
      <c r="G65" s="98" t="s">
        <v>48</v>
      </c>
      <c r="H65" s="99"/>
      <c r="I65" s="99"/>
      <c r="J65" s="99"/>
      <c r="K65" s="99"/>
      <c r="L65" s="78"/>
    </row>
    <row r="66" spans="2:12">
      <c r="B66" s="74"/>
      <c r="L66" s="74"/>
    </row>
    <row r="67" spans="2:12">
      <c r="B67" s="74"/>
      <c r="L67" s="74"/>
    </row>
    <row r="68" spans="2:12">
      <c r="B68" s="74"/>
      <c r="L68" s="74"/>
    </row>
    <row r="69" spans="2:12">
      <c r="B69" s="74"/>
      <c r="L69" s="74"/>
    </row>
    <row r="70" spans="2:12">
      <c r="B70" s="74"/>
      <c r="L70" s="74"/>
    </row>
    <row r="71" spans="2:12">
      <c r="B71" s="74"/>
      <c r="L71" s="74"/>
    </row>
    <row r="72" spans="2:12">
      <c r="B72" s="74"/>
      <c r="L72" s="74"/>
    </row>
    <row r="73" spans="2:12">
      <c r="B73" s="74"/>
      <c r="L73" s="74"/>
    </row>
    <row r="74" spans="2:12">
      <c r="B74" s="74"/>
      <c r="L74" s="74"/>
    </row>
    <row r="75" spans="2:12">
      <c r="B75" s="74"/>
      <c r="L75" s="74"/>
    </row>
    <row r="76" spans="2:12" s="79" customFormat="1" ht="12.75">
      <c r="B76" s="78"/>
      <c r="D76" s="100" t="s">
        <v>45</v>
      </c>
      <c r="E76" s="101"/>
      <c r="F76" s="102" t="s">
        <v>46</v>
      </c>
      <c r="G76" s="100" t="s">
        <v>45</v>
      </c>
      <c r="H76" s="101"/>
      <c r="I76" s="101"/>
      <c r="J76" s="103" t="s">
        <v>46</v>
      </c>
      <c r="K76" s="101"/>
      <c r="L76" s="78"/>
    </row>
    <row r="77" spans="2:12" s="79" customFormat="1" ht="14.45" customHeight="1">
      <c r="B77" s="104"/>
      <c r="C77" s="105"/>
      <c r="D77" s="105"/>
      <c r="E77" s="105"/>
      <c r="F77" s="105"/>
      <c r="G77" s="105"/>
      <c r="H77" s="105"/>
      <c r="I77" s="105"/>
      <c r="J77" s="105"/>
      <c r="K77" s="105"/>
      <c r="L77" s="78"/>
    </row>
    <row r="81" spans="2:47" s="79" customFormat="1" ht="6.95" customHeight="1">
      <c r="B81" s="106"/>
      <c r="C81" s="107"/>
      <c r="D81" s="107"/>
      <c r="E81" s="107"/>
      <c r="F81" s="107"/>
      <c r="G81" s="107"/>
      <c r="H81" s="107"/>
      <c r="I81" s="107"/>
      <c r="J81" s="107"/>
      <c r="K81" s="107"/>
      <c r="L81" s="78"/>
    </row>
    <row r="82" spans="2:47" s="79" customFormat="1" ht="24.95" customHeight="1">
      <c r="B82" s="78"/>
      <c r="C82" s="75" t="s">
        <v>84</v>
      </c>
      <c r="L82" s="78"/>
    </row>
    <row r="83" spans="2:47" s="79" customFormat="1" ht="6.95" customHeight="1">
      <c r="B83" s="78"/>
      <c r="L83" s="78"/>
    </row>
    <row r="84" spans="2:47" s="79" customFormat="1" ht="12" customHeight="1">
      <c r="B84" s="78"/>
      <c r="C84" s="77" t="s">
        <v>14</v>
      </c>
      <c r="L84" s="78"/>
    </row>
    <row r="85" spans="2:47" s="79" customFormat="1" ht="16.5" customHeight="1">
      <c r="B85" s="78"/>
      <c r="E85" s="261" t="str">
        <f>E7</f>
        <v>Úprava veřejného prostoru u vstupu stadionu Olympia Blansko</v>
      </c>
      <c r="F85" s="262"/>
      <c r="G85" s="262"/>
      <c r="H85" s="262"/>
      <c r="L85" s="78"/>
    </row>
    <row r="86" spans="2:47" s="79" customFormat="1" ht="12" customHeight="1">
      <c r="B86" s="78"/>
      <c r="C86" s="77" t="s">
        <v>82</v>
      </c>
      <c r="L86" s="78"/>
    </row>
    <row r="87" spans="2:47" s="79" customFormat="1" ht="16.5" customHeight="1">
      <c r="B87" s="78"/>
      <c r="E87" s="259" t="str">
        <f>E9</f>
        <v>01 - Základní</v>
      </c>
      <c r="F87" s="260"/>
      <c r="G87" s="260"/>
      <c r="H87" s="260"/>
      <c r="L87" s="78"/>
    </row>
    <row r="88" spans="2:47" s="79" customFormat="1" ht="6.95" customHeight="1">
      <c r="B88" s="78"/>
      <c r="L88" s="78"/>
    </row>
    <row r="89" spans="2:47" s="79" customFormat="1" ht="12" customHeight="1">
      <c r="B89" s="78"/>
      <c r="C89" s="77" t="s">
        <v>18</v>
      </c>
      <c r="F89" s="80" t="str">
        <f>F12</f>
        <v xml:space="preserve"> </v>
      </c>
      <c r="I89" s="77" t="s">
        <v>20</v>
      </c>
      <c r="J89" s="81" t="str">
        <f>IF(J12="","",J12)</f>
        <v>22. 4. 2024</v>
      </c>
      <c r="L89" s="78"/>
    </row>
    <row r="90" spans="2:47" s="79" customFormat="1" ht="6.95" customHeight="1">
      <c r="B90" s="78"/>
      <c r="L90" s="78"/>
    </row>
    <row r="91" spans="2:47" s="79" customFormat="1" ht="15.2" customHeight="1">
      <c r="B91" s="78"/>
      <c r="C91" s="77" t="s">
        <v>22</v>
      </c>
      <c r="F91" s="80" t="str">
        <f>E15</f>
        <v xml:space="preserve"> </v>
      </c>
      <c r="I91" s="77" t="s">
        <v>26</v>
      </c>
      <c r="J91" s="108" t="str">
        <f>E21</f>
        <v xml:space="preserve"> </v>
      </c>
      <c r="L91" s="78"/>
    </row>
    <row r="92" spans="2:47" s="79" customFormat="1" ht="15.2" customHeight="1">
      <c r="B92" s="78"/>
      <c r="C92" s="77" t="s">
        <v>25</v>
      </c>
      <c r="F92" s="80" t="str">
        <f>IF(E18="","",E18)</f>
        <v xml:space="preserve"> </v>
      </c>
      <c r="I92" s="77" t="s">
        <v>28</v>
      </c>
      <c r="J92" s="108" t="str">
        <f>E24</f>
        <v xml:space="preserve"> </v>
      </c>
      <c r="L92" s="78"/>
    </row>
    <row r="93" spans="2:47" s="79" customFormat="1" ht="10.35" customHeight="1">
      <c r="B93" s="78"/>
      <c r="L93" s="78"/>
    </row>
    <row r="94" spans="2:47" s="79" customFormat="1" ht="29.25" customHeight="1">
      <c r="B94" s="78"/>
      <c r="C94" s="109" t="s">
        <v>85</v>
      </c>
      <c r="D94" s="91"/>
      <c r="E94" s="91"/>
      <c r="F94" s="91"/>
      <c r="G94" s="91"/>
      <c r="H94" s="91"/>
      <c r="I94" s="91"/>
      <c r="J94" s="110" t="s">
        <v>86</v>
      </c>
      <c r="K94" s="91"/>
      <c r="L94" s="78"/>
    </row>
    <row r="95" spans="2:47" s="79" customFormat="1" ht="10.35" customHeight="1">
      <c r="B95" s="78"/>
      <c r="L95" s="78"/>
    </row>
    <row r="96" spans="2:47" s="79" customFormat="1" ht="22.9" customHeight="1">
      <c r="B96" s="78"/>
      <c r="C96" s="111" t="s">
        <v>87</v>
      </c>
      <c r="J96" s="86">
        <f>J128</f>
        <v>0</v>
      </c>
      <c r="L96" s="78"/>
      <c r="AU96" s="71" t="s">
        <v>88</v>
      </c>
    </row>
    <row r="97" spans="2:12" s="113" customFormat="1" ht="24.95" customHeight="1">
      <c r="B97" s="112"/>
      <c r="D97" s="114" t="s">
        <v>89</v>
      </c>
      <c r="E97" s="115"/>
      <c r="F97" s="115"/>
      <c r="G97" s="115"/>
      <c r="H97" s="115"/>
      <c r="I97" s="115"/>
      <c r="J97" s="116">
        <f>J129</f>
        <v>0</v>
      </c>
      <c r="L97" s="112"/>
    </row>
    <row r="98" spans="2:12" s="118" customFormat="1" ht="19.899999999999999" customHeight="1">
      <c r="B98" s="117"/>
      <c r="D98" s="119" t="s">
        <v>90</v>
      </c>
      <c r="E98" s="120"/>
      <c r="F98" s="120"/>
      <c r="G98" s="120"/>
      <c r="H98" s="120"/>
      <c r="I98" s="120"/>
      <c r="J98" s="121">
        <f>J130</f>
        <v>0</v>
      </c>
      <c r="L98" s="117"/>
    </row>
    <row r="99" spans="2:12" s="118" customFormat="1" ht="19.899999999999999" customHeight="1">
      <c r="B99" s="117"/>
      <c r="D99" s="119" t="s">
        <v>91</v>
      </c>
      <c r="E99" s="120"/>
      <c r="F99" s="120"/>
      <c r="G99" s="120"/>
      <c r="H99" s="120"/>
      <c r="I99" s="120"/>
      <c r="J99" s="121">
        <f>J152</f>
        <v>0</v>
      </c>
      <c r="L99" s="117"/>
    </row>
    <row r="100" spans="2:12" s="118" customFormat="1" ht="19.899999999999999" customHeight="1">
      <c r="B100" s="117"/>
      <c r="D100" s="119" t="s">
        <v>92</v>
      </c>
      <c r="E100" s="120"/>
      <c r="F100" s="120"/>
      <c r="G100" s="120"/>
      <c r="H100" s="120"/>
      <c r="I100" s="120"/>
      <c r="J100" s="121">
        <f>J160</f>
        <v>0</v>
      </c>
      <c r="L100" s="117"/>
    </row>
    <row r="101" spans="2:12" s="118" customFormat="1" ht="19.899999999999999" customHeight="1">
      <c r="B101" s="117"/>
      <c r="D101" s="119" t="s">
        <v>93</v>
      </c>
      <c r="E101" s="120"/>
      <c r="F101" s="120"/>
      <c r="G101" s="120"/>
      <c r="H101" s="120"/>
      <c r="I101" s="120"/>
      <c r="J101" s="121">
        <f>J195</f>
        <v>0</v>
      </c>
      <c r="L101" s="117"/>
    </row>
    <row r="102" spans="2:12" s="118" customFormat="1" ht="19.899999999999999" customHeight="1">
      <c r="B102" s="117"/>
      <c r="D102" s="119" t="s">
        <v>94</v>
      </c>
      <c r="E102" s="120"/>
      <c r="F102" s="120"/>
      <c r="G102" s="120"/>
      <c r="H102" s="120"/>
      <c r="I102" s="120"/>
      <c r="J102" s="121">
        <f>J207</f>
        <v>0</v>
      </c>
      <c r="L102" s="117"/>
    </row>
    <row r="103" spans="2:12" s="118" customFormat="1" ht="19.899999999999999" customHeight="1">
      <c r="B103" s="117"/>
      <c r="D103" s="119" t="s">
        <v>95</v>
      </c>
      <c r="E103" s="120"/>
      <c r="F103" s="120"/>
      <c r="G103" s="120"/>
      <c r="H103" s="120"/>
      <c r="I103" s="120"/>
      <c r="J103" s="121">
        <f>J218</f>
        <v>0</v>
      </c>
      <c r="L103" s="117"/>
    </row>
    <row r="104" spans="2:12" s="118" customFormat="1" ht="19.899999999999999" customHeight="1">
      <c r="B104" s="117"/>
      <c r="D104" s="119" t="s">
        <v>96</v>
      </c>
      <c r="E104" s="120"/>
      <c r="F104" s="120"/>
      <c r="G104" s="120"/>
      <c r="H104" s="120"/>
      <c r="I104" s="120"/>
      <c r="J104" s="121">
        <f>J239</f>
        <v>0</v>
      </c>
      <c r="L104" s="117"/>
    </row>
    <row r="105" spans="2:12" s="113" customFormat="1" ht="24.95" customHeight="1">
      <c r="B105" s="112"/>
      <c r="D105" s="114" t="s">
        <v>97</v>
      </c>
      <c r="E105" s="115"/>
      <c r="F105" s="115"/>
      <c r="G105" s="115"/>
      <c r="H105" s="115"/>
      <c r="I105" s="115"/>
      <c r="J105" s="116">
        <f>J241</f>
        <v>0</v>
      </c>
      <c r="L105" s="112"/>
    </row>
    <row r="106" spans="2:12" s="118" customFormat="1" ht="19.899999999999999" customHeight="1">
      <c r="B106" s="117"/>
      <c r="D106" s="119" t="s">
        <v>98</v>
      </c>
      <c r="E106" s="120"/>
      <c r="F106" s="120"/>
      <c r="G106" s="120"/>
      <c r="H106" s="120"/>
      <c r="I106" s="120"/>
      <c r="J106" s="121">
        <f>J242</f>
        <v>0</v>
      </c>
      <c r="L106" s="117"/>
    </row>
    <row r="107" spans="2:12" s="118" customFormat="1" ht="19.899999999999999" customHeight="1">
      <c r="B107" s="117"/>
      <c r="D107" s="119" t="s">
        <v>99</v>
      </c>
      <c r="E107" s="120"/>
      <c r="F107" s="120"/>
      <c r="G107" s="120"/>
      <c r="H107" s="120"/>
      <c r="I107" s="120"/>
      <c r="J107" s="121">
        <f>J250</f>
        <v>0</v>
      </c>
      <c r="L107" s="117"/>
    </row>
    <row r="108" spans="2:12" s="113" customFormat="1" ht="24.95" customHeight="1">
      <c r="B108" s="112"/>
      <c r="D108" s="114" t="s">
        <v>100</v>
      </c>
      <c r="E108" s="115"/>
      <c r="F108" s="115"/>
      <c r="G108" s="115"/>
      <c r="H108" s="115"/>
      <c r="I108" s="115"/>
      <c r="J108" s="116">
        <f>J263</f>
        <v>0</v>
      </c>
      <c r="L108" s="112"/>
    </row>
    <row r="109" spans="2:12" s="79" customFormat="1" ht="21.95" customHeight="1">
      <c r="B109" s="78"/>
      <c r="L109" s="78"/>
    </row>
    <row r="110" spans="2:12" s="79" customFormat="1" ht="6.95" customHeight="1">
      <c r="B110" s="104"/>
      <c r="C110" s="105"/>
      <c r="D110" s="105"/>
      <c r="E110" s="105"/>
      <c r="F110" s="105"/>
      <c r="G110" s="105"/>
      <c r="H110" s="105"/>
      <c r="I110" s="105"/>
      <c r="J110" s="105"/>
      <c r="K110" s="105"/>
      <c r="L110" s="78"/>
    </row>
    <row r="114" spans="2:63" s="79" customFormat="1" ht="6.95" customHeight="1">
      <c r="B114" s="106"/>
      <c r="C114" s="107"/>
      <c r="D114" s="107"/>
      <c r="E114" s="107"/>
      <c r="F114" s="107"/>
      <c r="G114" s="107"/>
      <c r="H114" s="107"/>
      <c r="I114" s="107"/>
      <c r="J114" s="107"/>
      <c r="K114" s="107"/>
      <c r="L114" s="78"/>
    </row>
    <row r="115" spans="2:63" s="79" customFormat="1" ht="24.95" customHeight="1">
      <c r="B115" s="78"/>
      <c r="C115" s="75" t="s">
        <v>101</v>
      </c>
      <c r="L115" s="78"/>
    </row>
    <row r="116" spans="2:63" s="79" customFormat="1" ht="6.95" customHeight="1">
      <c r="B116" s="78"/>
      <c r="L116" s="78"/>
    </row>
    <row r="117" spans="2:63" s="79" customFormat="1" ht="12" customHeight="1">
      <c r="B117" s="78"/>
      <c r="C117" s="77" t="s">
        <v>14</v>
      </c>
      <c r="L117" s="78"/>
    </row>
    <row r="118" spans="2:63" s="79" customFormat="1" ht="16.5" customHeight="1">
      <c r="B118" s="78"/>
      <c r="E118" s="261" t="str">
        <f>E7</f>
        <v>Úprava veřejného prostoru u vstupu stadionu Olympia Blansko</v>
      </c>
      <c r="F118" s="262"/>
      <c r="G118" s="262"/>
      <c r="H118" s="262"/>
      <c r="L118" s="78"/>
    </row>
    <row r="119" spans="2:63" s="79" customFormat="1" ht="12" customHeight="1">
      <c r="B119" s="78"/>
      <c r="C119" s="77" t="s">
        <v>82</v>
      </c>
      <c r="L119" s="78"/>
    </row>
    <row r="120" spans="2:63" s="79" customFormat="1" ht="16.5" customHeight="1">
      <c r="B120" s="78"/>
      <c r="E120" s="259" t="str">
        <f>E9</f>
        <v>01 - Základní</v>
      </c>
      <c r="F120" s="260"/>
      <c r="G120" s="260"/>
      <c r="H120" s="260"/>
      <c r="L120" s="78"/>
    </row>
    <row r="121" spans="2:63" s="79" customFormat="1" ht="6.95" customHeight="1">
      <c r="B121" s="78"/>
      <c r="L121" s="78"/>
    </row>
    <row r="122" spans="2:63" s="79" customFormat="1" ht="12" customHeight="1">
      <c r="B122" s="78"/>
      <c r="C122" s="77" t="s">
        <v>18</v>
      </c>
      <c r="F122" s="80" t="str">
        <f>F12</f>
        <v xml:space="preserve"> </v>
      </c>
      <c r="I122" s="77" t="s">
        <v>20</v>
      </c>
      <c r="J122" s="81" t="str">
        <f>IF(J12="","",J12)</f>
        <v>22. 4. 2024</v>
      </c>
      <c r="L122" s="78"/>
    </row>
    <row r="123" spans="2:63" s="79" customFormat="1" ht="6.95" customHeight="1">
      <c r="B123" s="78"/>
      <c r="L123" s="78"/>
    </row>
    <row r="124" spans="2:63" s="79" customFormat="1" ht="15.2" customHeight="1">
      <c r="B124" s="78"/>
      <c r="C124" s="77" t="s">
        <v>22</v>
      </c>
      <c r="F124" s="80" t="str">
        <f>E15</f>
        <v xml:space="preserve"> </v>
      </c>
      <c r="I124" s="77" t="s">
        <v>26</v>
      </c>
      <c r="J124" s="108" t="str">
        <f>E21</f>
        <v xml:space="preserve"> </v>
      </c>
      <c r="L124" s="78"/>
    </row>
    <row r="125" spans="2:63" s="79" customFormat="1" ht="15.2" customHeight="1">
      <c r="B125" s="78"/>
      <c r="C125" s="77" t="s">
        <v>25</v>
      </c>
      <c r="F125" s="80" t="str">
        <f>IF(E18="","",E18)</f>
        <v xml:space="preserve"> </v>
      </c>
      <c r="I125" s="77" t="s">
        <v>28</v>
      </c>
      <c r="J125" s="108" t="str">
        <f>E24</f>
        <v xml:space="preserve"> </v>
      </c>
      <c r="L125" s="78"/>
    </row>
    <row r="126" spans="2:63" s="79" customFormat="1" ht="10.35" customHeight="1">
      <c r="B126" s="78"/>
      <c r="L126" s="78"/>
    </row>
    <row r="127" spans="2:63" s="129" customFormat="1" ht="29.25" customHeight="1">
      <c r="B127" s="122"/>
      <c r="C127" s="123" t="s">
        <v>102</v>
      </c>
      <c r="D127" s="124" t="s">
        <v>55</v>
      </c>
      <c r="E127" s="124" t="s">
        <v>51</v>
      </c>
      <c r="F127" s="124" t="s">
        <v>52</v>
      </c>
      <c r="G127" s="124" t="s">
        <v>103</v>
      </c>
      <c r="H127" s="124" t="s">
        <v>104</v>
      </c>
      <c r="I127" s="124" t="s">
        <v>105</v>
      </c>
      <c r="J127" s="124" t="s">
        <v>86</v>
      </c>
      <c r="K127" s="125" t="s">
        <v>106</v>
      </c>
      <c r="L127" s="122"/>
      <c r="M127" s="126" t="s">
        <v>1</v>
      </c>
      <c r="N127" s="127" t="s">
        <v>34</v>
      </c>
      <c r="O127" s="127" t="s">
        <v>107</v>
      </c>
      <c r="P127" s="127" t="s">
        <v>108</v>
      </c>
      <c r="Q127" s="127" t="s">
        <v>109</v>
      </c>
      <c r="R127" s="127" t="s">
        <v>110</v>
      </c>
      <c r="S127" s="127" t="s">
        <v>111</v>
      </c>
      <c r="T127" s="128" t="s">
        <v>112</v>
      </c>
    </row>
    <row r="128" spans="2:63" s="79" customFormat="1" ht="22.9" customHeight="1">
      <c r="B128" s="78"/>
      <c r="C128" s="130" t="s">
        <v>113</v>
      </c>
      <c r="J128" s="131">
        <f>J129+J241+J263</f>
        <v>0</v>
      </c>
      <c r="L128" s="78"/>
      <c r="M128" s="132"/>
      <c r="N128" s="84"/>
      <c r="O128" s="84"/>
      <c r="P128" s="133">
        <f>P129+P241+P263</f>
        <v>912.32195300000001</v>
      </c>
      <c r="Q128" s="84"/>
      <c r="R128" s="133">
        <f>R129+R241+R263</f>
        <v>449.22619817999993</v>
      </c>
      <c r="S128" s="84"/>
      <c r="T128" s="134">
        <f>T129+T241+T263</f>
        <v>4.5463600000000008</v>
      </c>
      <c r="AT128" s="71" t="s">
        <v>69</v>
      </c>
      <c r="AU128" s="71" t="s">
        <v>88</v>
      </c>
      <c r="BK128" s="135">
        <f>BK129+BK241+BK263</f>
        <v>0</v>
      </c>
    </row>
    <row r="129" spans="2:65" s="137" customFormat="1" ht="25.9" customHeight="1">
      <c r="B129" s="136"/>
      <c r="D129" s="138" t="s">
        <v>69</v>
      </c>
      <c r="E129" s="139" t="s">
        <v>114</v>
      </c>
      <c r="F129" s="139" t="s">
        <v>115</v>
      </c>
      <c r="J129" s="140">
        <f>J130+J152+J160+J195+J207+J218+J239</f>
        <v>0</v>
      </c>
      <c r="L129" s="136"/>
      <c r="M129" s="141"/>
      <c r="P129" s="142">
        <f>P130+P152+P160+P195+P207+P218+P239</f>
        <v>864.87025700000004</v>
      </c>
      <c r="R129" s="142">
        <f>R130+R152+R160+R195+R207+R218+R239</f>
        <v>435.18485317999995</v>
      </c>
      <c r="T129" s="143">
        <f>T130+T152+T160+T195+T207+T218+T239</f>
        <v>4.5463600000000008</v>
      </c>
      <c r="AR129" s="138" t="s">
        <v>78</v>
      </c>
      <c r="AT129" s="144" t="s">
        <v>69</v>
      </c>
      <c r="AU129" s="144" t="s">
        <v>70</v>
      </c>
      <c r="AY129" s="138" t="s">
        <v>116</v>
      </c>
      <c r="BK129" s="145">
        <f>BK130+BK152+BK160+BK195+BK207+BK218+BK239</f>
        <v>0</v>
      </c>
    </row>
    <row r="130" spans="2:65" s="137" customFormat="1" ht="22.9" customHeight="1">
      <c r="B130" s="136"/>
      <c r="D130" s="138" t="s">
        <v>69</v>
      </c>
      <c r="E130" s="146" t="s">
        <v>78</v>
      </c>
      <c r="F130" s="146" t="s">
        <v>117</v>
      </c>
      <c r="J130" s="147">
        <f>J131+J133+J134+J136+J139+J141+J142+J145+J147+J149+J150</f>
        <v>0</v>
      </c>
      <c r="L130" s="136"/>
      <c r="M130" s="141"/>
      <c r="P130" s="142">
        <f>SUM(P131:P151)</f>
        <v>100.481572</v>
      </c>
      <c r="R130" s="142">
        <f>SUM(R131:R151)</f>
        <v>28.599853000000003</v>
      </c>
      <c r="T130" s="143">
        <f>SUM(T131:T151)</f>
        <v>0</v>
      </c>
      <c r="AR130" s="138" t="s">
        <v>78</v>
      </c>
      <c r="AT130" s="144" t="s">
        <v>69</v>
      </c>
      <c r="AU130" s="144" t="s">
        <v>78</v>
      </c>
      <c r="AY130" s="138" t="s">
        <v>116</v>
      </c>
      <c r="BK130" s="145">
        <f>SUM(BK131:BK151)</f>
        <v>0</v>
      </c>
    </row>
    <row r="131" spans="2:65" s="79" customFormat="1" ht="33" customHeight="1">
      <c r="B131" s="78"/>
      <c r="C131" s="148" t="s">
        <v>78</v>
      </c>
      <c r="D131" s="148" t="s">
        <v>118</v>
      </c>
      <c r="E131" s="149" t="s">
        <v>119</v>
      </c>
      <c r="F131" s="150" t="s">
        <v>120</v>
      </c>
      <c r="G131" s="151" t="s">
        <v>121</v>
      </c>
      <c r="H131" s="152">
        <v>250</v>
      </c>
      <c r="I131" s="68"/>
      <c r="J131" s="153">
        <f>I131*H131</f>
        <v>0</v>
      </c>
      <c r="K131" s="150" t="s">
        <v>122</v>
      </c>
      <c r="L131" s="78"/>
      <c r="M131" s="154" t="s">
        <v>1</v>
      </c>
      <c r="N131" s="155" t="s">
        <v>35</v>
      </c>
      <c r="O131" s="156">
        <v>0.21199999999999999</v>
      </c>
      <c r="P131" s="156">
        <f>O131*H131</f>
        <v>53</v>
      </c>
      <c r="Q131" s="156">
        <v>0</v>
      </c>
      <c r="R131" s="156">
        <f>Q131*H131</f>
        <v>0</v>
      </c>
      <c r="S131" s="156">
        <v>0</v>
      </c>
      <c r="T131" s="157">
        <f>S131*H131</f>
        <v>0</v>
      </c>
      <c r="AR131" s="158" t="s">
        <v>123</v>
      </c>
      <c r="AT131" s="158" t="s">
        <v>118</v>
      </c>
      <c r="AU131" s="158" t="s">
        <v>80</v>
      </c>
      <c r="AY131" s="71" t="s">
        <v>116</v>
      </c>
      <c r="BE131" s="159">
        <f>IF(N131="základní",J131,0)</f>
        <v>0</v>
      </c>
      <c r="BF131" s="159">
        <f>IF(N131="snížená",J131,0)</f>
        <v>0</v>
      </c>
      <c r="BG131" s="159">
        <f>IF(N131="zákl. přenesená",J131,0)</f>
        <v>0</v>
      </c>
      <c r="BH131" s="159">
        <f>IF(N131="sníž. přenesená",J131,0)</f>
        <v>0</v>
      </c>
      <c r="BI131" s="159">
        <f>IF(N131="nulová",J131,0)</f>
        <v>0</v>
      </c>
      <c r="BJ131" s="71" t="s">
        <v>78</v>
      </c>
      <c r="BK131" s="159">
        <f>ROUND(I131*H131,2)</f>
        <v>0</v>
      </c>
      <c r="BL131" s="71" t="s">
        <v>123</v>
      </c>
      <c r="BM131" s="158" t="s">
        <v>124</v>
      </c>
    </row>
    <row r="132" spans="2:65" s="161" customFormat="1">
      <c r="B132" s="160"/>
      <c r="D132" s="162" t="s">
        <v>125</v>
      </c>
      <c r="E132" s="163" t="s">
        <v>1</v>
      </c>
      <c r="F132" s="164" t="s">
        <v>126</v>
      </c>
      <c r="H132" s="165">
        <v>250</v>
      </c>
      <c r="L132" s="160"/>
      <c r="M132" s="166"/>
      <c r="T132" s="167"/>
      <c r="AT132" s="163" t="s">
        <v>125</v>
      </c>
      <c r="AU132" s="163" t="s">
        <v>80</v>
      </c>
      <c r="AV132" s="161" t="s">
        <v>80</v>
      </c>
      <c r="AW132" s="161" t="s">
        <v>27</v>
      </c>
      <c r="AX132" s="161" t="s">
        <v>70</v>
      </c>
      <c r="AY132" s="163" t="s">
        <v>116</v>
      </c>
    </row>
    <row r="133" spans="2:65" s="79" customFormat="1" ht="37.9" customHeight="1">
      <c r="B133" s="78"/>
      <c r="C133" s="148" t="s">
        <v>80</v>
      </c>
      <c r="D133" s="148" t="s">
        <v>118</v>
      </c>
      <c r="E133" s="149" t="s">
        <v>127</v>
      </c>
      <c r="F133" s="150" t="s">
        <v>128</v>
      </c>
      <c r="G133" s="151" t="s">
        <v>121</v>
      </c>
      <c r="H133" s="152">
        <v>250</v>
      </c>
      <c r="I133" s="68"/>
      <c r="J133" s="153">
        <f>I133*H133</f>
        <v>0</v>
      </c>
      <c r="K133" s="150" t="s">
        <v>122</v>
      </c>
      <c r="L133" s="78"/>
      <c r="M133" s="154" t="s">
        <v>1</v>
      </c>
      <c r="N133" s="155" t="s">
        <v>35</v>
      </c>
      <c r="O133" s="156">
        <v>5.8000000000000003E-2</v>
      </c>
      <c r="P133" s="156">
        <f>O133*H133</f>
        <v>14.5</v>
      </c>
      <c r="Q133" s="156">
        <v>0</v>
      </c>
      <c r="R133" s="156">
        <f>Q133*H133</f>
        <v>0</v>
      </c>
      <c r="S133" s="156">
        <v>0</v>
      </c>
      <c r="T133" s="157">
        <f>S133*H133</f>
        <v>0</v>
      </c>
      <c r="AR133" s="158" t="s">
        <v>123</v>
      </c>
      <c r="AT133" s="158" t="s">
        <v>118</v>
      </c>
      <c r="AU133" s="158" t="s">
        <v>80</v>
      </c>
      <c r="AY133" s="71" t="s">
        <v>116</v>
      </c>
      <c r="BE133" s="159">
        <f>IF(N133="základní",J133,0)</f>
        <v>0</v>
      </c>
      <c r="BF133" s="159">
        <f>IF(N133="snížená",J133,0)</f>
        <v>0</v>
      </c>
      <c r="BG133" s="159">
        <f>IF(N133="zákl. přenesená",J133,0)</f>
        <v>0</v>
      </c>
      <c r="BH133" s="159">
        <f>IF(N133="sníž. přenesená",J133,0)</f>
        <v>0</v>
      </c>
      <c r="BI133" s="159">
        <f>IF(N133="nulová",J133,0)</f>
        <v>0</v>
      </c>
      <c r="BJ133" s="71" t="s">
        <v>78</v>
      </c>
      <c r="BK133" s="159">
        <f>ROUND(I133*H133,2)</f>
        <v>0</v>
      </c>
      <c r="BL133" s="71" t="s">
        <v>123</v>
      </c>
      <c r="BM133" s="158" t="s">
        <v>129</v>
      </c>
    </row>
    <row r="134" spans="2:65" s="79" customFormat="1" ht="24.2" customHeight="1">
      <c r="B134" s="78"/>
      <c r="C134" s="148" t="s">
        <v>130</v>
      </c>
      <c r="D134" s="148" t="s">
        <v>118</v>
      </c>
      <c r="E134" s="149" t="s">
        <v>131</v>
      </c>
      <c r="F134" s="150" t="s">
        <v>402</v>
      </c>
      <c r="G134" s="151" t="s">
        <v>132</v>
      </c>
      <c r="H134" s="152">
        <v>450</v>
      </c>
      <c r="I134" s="68"/>
      <c r="J134" s="153">
        <f>I134*H134</f>
        <v>0</v>
      </c>
      <c r="K134" s="150" t="s">
        <v>122</v>
      </c>
      <c r="L134" s="78"/>
      <c r="M134" s="154" t="s">
        <v>1</v>
      </c>
      <c r="N134" s="155" t="s">
        <v>35</v>
      </c>
      <c r="O134" s="156">
        <v>0</v>
      </c>
      <c r="P134" s="156">
        <f>O134*H134</f>
        <v>0</v>
      </c>
      <c r="Q134" s="156">
        <v>0</v>
      </c>
      <c r="R134" s="156">
        <f>Q134*H134</f>
        <v>0</v>
      </c>
      <c r="S134" s="156">
        <v>0</v>
      </c>
      <c r="T134" s="157">
        <f>S134*H134</f>
        <v>0</v>
      </c>
      <c r="AR134" s="158" t="s">
        <v>123</v>
      </c>
      <c r="AT134" s="158" t="s">
        <v>118</v>
      </c>
      <c r="AU134" s="158" t="s">
        <v>80</v>
      </c>
      <c r="AY134" s="71" t="s">
        <v>116</v>
      </c>
      <c r="BE134" s="159">
        <f>IF(N134="základní",J134,0)</f>
        <v>0</v>
      </c>
      <c r="BF134" s="159">
        <f>IF(N134="snížená",J134,0)</f>
        <v>0</v>
      </c>
      <c r="BG134" s="159">
        <f>IF(N134="zákl. přenesená",J134,0)</f>
        <v>0</v>
      </c>
      <c r="BH134" s="159">
        <f>IF(N134="sníž. přenesená",J134,0)</f>
        <v>0</v>
      </c>
      <c r="BI134" s="159">
        <f>IF(N134="nulová",J134,0)</f>
        <v>0</v>
      </c>
      <c r="BJ134" s="71" t="s">
        <v>78</v>
      </c>
      <c r="BK134" s="159">
        <f>ROUND(I134*H134,2)</f>
        <v>0</v>
      </c>
      <c r="BL134" s="71" t="s">
        <v>123</v>
      </c>
      <c r="BM134" s="158" t="s">
        <v>133</v>
      </c>
    </row>
    <row r="135" spans="2:65" s="161" customFormat="1">
      <c r="B135" s="160"/>
      <c r="D135" s="162" t="s">
        <v>125</v>
      </c>
      <c r="E135" s="163" t="s">
        <v>1</v>
      </c>
      <c r="F135" s="164" t="s">
        <v>134</v>
      </c>
      <c r="H135" s="165">
        <v>450</v>
      </c>
      <c r="L135" s="160"/>
      <c r="M135" s="166"/>
      <c r="T135" s="167"/>
      <c r="AT135" s="163" t="s">
        <v>125</v>
      </c>
      <c r="AU135" s="163" t="s">
        <v>80</v>
      </c>
      <c r="AV135" s="161" t="s">
        <v>80</v>
      </c>
      <c r="AW135" s="161" t="s">
        <v>27</v>
      </c>
      <c r="AX135" s="161" t="s">
        <v>78</v>
      </c>
      <c r="AY135" s="163" t="s">
        <v>116</v>
      </c>
    </row>
    <row r="136" spans="2:65" s="79" customFormat="1" ht="24.2" customHeight="1">
      <c r="B136" s="78"/>
      <c r="C136" s="148" t="s">
        <v>123</v>
      </c>
      <c r="D136" s="148" t="s">
        <v>118</v>
      </c>
      <c r="E136" s="149" t="s">
        <v>135</v>
      </c>
      <c r="F136" s="150" t="s">
        <v>136</v>
      </c>
      <c r="G136" s="151" t="s">
        <v>121</v>
      </c>
      <c r="H136" s="152">
        <v>8.2680000000000007</v>
      </c>
      <c r="I136" s="68"/>
      <c r="J136" s="153">
        <f>I136*H136</f>
        <v>0</v>
      </c>
      <c r="K136" s="150" t="s">
        <v>122</v>
      </c>
      <c r="L136" s="78"/>
      <c r="M136" s="154" t="s">
        <v>1</v>
      </c>
      <c r="N136" s="155" t="s">
        <v>35</v>
      </c>
      <c r="O136" s="156">
        <v>1.129</v>
      </c>
      <c r="P136" s="156">
        <f>O136*H136</f>
        <v>9.3345720000000014</v>
      </c>
      <c r="Q136" s="156">
        <v>0</v>
      </c>
      <c r="R136" s="156">
        <f>Q136*H136</f>
        <v>0</v>
      </c>
      <c r="S136" s="156">
        <v>0</v>
      </c>
      <c r="T136" s="157">
        <f>S136*H136</f>
        <v>0</v>
      </c>
      <c r="AR136" s="158" t="s">
        <v>123</v>
      </c>
      <c r="AT136" s="158" t="s">
        <v>118</v>
      </c>
      <c r="AU136" s="158" t="s">
        <v>80</v>
      </c>
      <c r="AY136" s="71" t="s">
        <v>116</v>
      </c>
      <c r="BE136" s="159">
        <f>IF(N136="základní",J136,0)</f>
        <v>0</v>
      </c>
      <c r="BF136" s="159">
        <f>IF(N136="snížená",J136,0)</f>
        <v>0</v>
      </c>
      <c r="BG136" s="159">
        <f>IF(N136="zákl. přenesená",J136,0)</f>
        <v>0</v>
      </c>
      <c r="BH136" s="159">
        <f>IF(N136="sníž. přenesená",J136,0)</f>
        <v>0</v>
      </c>
      <c r="BI136" s="159">
        <f>IF(N136="nulová",J136,0)</f>
        <v>0</v>
      </c>
      <c r="BJ136" s="71" t="s">
        <v>78</v>
      </c>
      <c r="BK136" s="159">
        <f>ROUND(I136*H136,2)</f>
        <v>0</v>
      </c>
      <c r="BL136" s="71" t="s">
        <v>123</v>
      </c>
      <c r="BM136" s="158" t="s">
        <v>137</v>
      </c>
    </row>
    <row r="137" spans="2:65" s="161" customFormat="1">
      <c r="B137" s="160"/>
      <c r="D137" s="162" t="s">
        <v>125</v>
      </c>
      <c r="E137" s="163" t="s">
        <v>1</v>
      </c>
      <c r="F137" s="164" t="s">
        <v>138</v>
      </c>
      <c r="H137" s="165">
        <v>2.6160000000000001</v>
      </c>
      <c r="L137" s="160"/>
      <c r="M137" s="166"/>
      <c r="T137" s="167"/>
      <c r="AT137" s="163" t="s">
        <v>125</v>
      </c>
      <c r="AU137" s="163" t="s">
        <v>80</v>
      </c>
      <c r="AV137" s="161" t="s">
        <v>80</v>
      </c>
      <c r="AW137" s="161" t="s">
        <v>27</v>
      </c>
      <c r="AX137" s="161" t="s">
        <v>70</v>
      </c>
      <c r="AY137" s="163" t="s">
        <v>116</v>
      </c>
    </row>
    <row r="138" spans="2:65" s="161" customFormat="1">
      <c r="B138" s="160"/>
      <c r="D138" s="162" t="s">
        <v>125</v>
      </c>
      <c r="E138" s="163" t="s">
        <v>1</v>
      </c>
      <c r="F138" s="164" t="s">
        <v>139</v>
      </c>
      <c r="H138" s="165">
        <v>5.6520000000000001</v>
      </c>
      <c r="L138" s="160"/>
      <c r="M138" s="166"/>
      <c r="T138" s="167"/>
      <c r="AT138" s="163" t="s">
        <v>125</v>
      </c>
      <c r="AU138" s="163" t="s">
        <v>80</v>
      </c>
      <c r="AV138" s="161" t="s">
        <v>80</v>
      </c>
      <c r="AW138" s="161" t="s">
        <v>27</v>
      </c>
      <c r="AX138" s="161" t="s">
        <v>70</v>
      </c>
      <c r="AY138" s="163" t="s">
        <v>116</v>
      </c>
    </row>
    <row r="139" spans="2:65" s="79" customFormat="1" ht="16.5" customHeight="1">
      <c r="B139" s="78"/>
      <c r="C139" s="168" t="s">
        <v>140</v>
      </c>
      <c r="D139" s="168" t="s">
        <v>141</v>
      </c>
      <c r="E139" s="169" t="s">
        <v>142</v>
      </c>
      <c r="F139" s="170" t="s">
        <v>143</v>
      </c>
      <c r="G139" s="171" t="s">
        <v>132</v>
      </c>
      <c r="H139" s="172">
        <v>16.536000000000001</v>
      </c>
      <c r="I139" s="69"/>
      <c r="J139" s="173">
        <f>I139*H139</f>
        <v>0</v>
      </c>
      <c r="K139" s="170" t="s">
        <v>122</v>
      </c>
      <c r="L139" s="174"/>
      <c r="M139" s="175" t="s">
        <v>1</v>
      </c>
      <c r="N139" s="176" t="s">
        <v>35</v>
      </c>
      <c r="O139" s="156">
        <v>0</v>
      </c>
      <c r="P139" s="156">
        <f>O139*H139</f>
        <v>0</v>
      </c>
      <c r="Q139" s="156">
        <v>1</v>
      </c>
      <c r="R139" s="156">
        <f>Q139*H139</f>
        <v>16.536000000000001</v>
      </c>
      <c r="S139" s="156">
        <v>0</v>
      </c>
      <c r="T139" s="157">
        <f>S139*H139</f>
        <v>0</v>
      </c>
      <c r="AR139" s="158" t="s">
        <v>144</v>
      </c>
      <c r="AT139" s="158" t="s">
        <v>141</v>
      </c>
      <c r="AU139" s="158" t="s">
        <v>80</v>
      </c>
      <c r="AY139" s="71" t="s">
        <v>116</v>
      </c>
      <c r="BE139" s="159">
        <f>IF(N139="základní",J139,0)</f>
        <v>0</v>
      </c>
      <c r="BF139" s="159">
        <f>IF(N139="snížená",J139,0)</f>
        <v>0</v>
      </c>
      <c r="BG139" s="159">
        <f>IF(N139="zákl. přenesená",J139,0)</f>
        <v>0</v>
      </c>
      <c r="BH139" s="159">
        <f>IF(N139="sníž. přenesená",J139,0)</f>
        <v>0</v>
      </c>
      <c r="BI139" s="159">
        <f>IF(N139="nulová",J139,0)</f>
        <v>0</v>
      </c>
      <c r="BJ139" s="71" t="s">
        <v>78</v>
      </c>
      <c r="BK139" s="159">
        <f>ROUND(I139*H139,2)</f>
        <v>0</v>
      </c>
      <c r="BL139" s="71" t="s">
        <v>123</v>
      </c>
      <c r="BM139" s="158" t="s">
        <v>145</v>
      </c>
    </row>
    <row r="140" spans="2:65" s="161" customFormat="1">
      <c r="B140" s="160"/>
      <c r="D140" s="162" t="s">
        <v>125</v>
      </c>
      <c r="E140" s="163" t="s">
        <v>1</v>
      </c>
      <c r="F140" s="164" t="s">
        <v>146</v>
      </c>
      <c r="H140" s="165">
        <v>16.536000000000001</v>
      </c>
      <c r="L140" s="160"/>
      <c r="M140" s="166"/>
      <c r="T140" s="167"/>
      <c r="AT140" s="163" t="s">
        <v>125</v>
      </c>
      <c r="AU140" s="163" t="s">
        <v>80</v>
      </c>
      <c r="AV140" s="161" t="s">
        <v>80</v>
      </c>
      <c r="AW140" s="161" t="s">
        <v>27</v>
      </c>
      <c r="AX140" s="161" t="s">
        <v>78</v>
      </c>
      <c r="AY140" s="163" t="s">
        <v>116</v>
      </c>
    </row>
    <row r="141" spans="2:65" s="79" customFormat="1" ht="24.2" customHeight="1">
      <c r="B141" s="78"/>
      <c r="C141" s="148" t="s">
        <v>147</v>
      </c>
      <c r="D141" s="148" t="s">
        <v>118</v>
      </c>
      <c r="E141" s="149" t="s">
        <v>148</v>
      </c>
      <c r="F141" s="150" t="s">
        <v>149</v>
      </c>
      <c r="G141" s="151" t="s">
        <v>150</v>
      </c>
      <c r="H141" s="152">
        <v>67</v>
      </c>
      <c r="I141" s="68"/>
      <c r="J141" s="153">
        <f>I141*H141</f>
        <v>0</v>
      </c>
      <c r="K141" s="150" t="s">
        <v>122</v>
      </c>
      <c r="L141" s="78"/>
      <c r="M141" s="154" t="s">
        <v>1</v>
      </c>
      <c r="N141" s="155" t="s">
        <v>35</v>
      </c>
      <c r="O141" s="156">
        <v>0.114</v>
      </c>
      <c r="P141" s="156">
        <f>O141*H141</f>
        <v>7.6379999999999999</v>
      </c>
      <c r="Q141" s="156">
        <v>0</v>
      </c>
      <c r="R141" s="156">
        <f>Q141*H141</f>
        <v>0</v>
      </c>
      <c r="S141" s="156">
        <v>0</v>
      </c>
      <c r="T141" s="157">
        <f>S141*H141</f>
        <v>0</v>
      </c>
      <c r="AR141" s="158" t="s">
        <v>123</v>
      </c>
      <c r="AT141" s="158" t="s">
        <v>118</v>
      </c>
      <c r="AU141" s="158" t="s">
        <v>80</v>
      </c>
      <c r="AY141" s="71" t="s">
        <v>116</v>
      </c>
      <c r="BE141" s="159">
        <f>IF(N141="základní",J141,0)</f>
        <v>0</v>
      </c>
      <c r="BF141" s="159">
        <f>IF(N141="snížená",J141,0)</f>
        <v>0</v>
      </c>
      <c r="BG141" s="159">
        <f>IF(N141="zákl. přenesená",J141,0)</f>
        <v>0</v>
      </c>
      <c r="BH141" s="159">
        <f>IF(N141="sníž. přenesená",J141,0)</f>
        <v>0</v>
      </c>
      <c r="BI141" s="159">
        <f>IF(N141="nulová",J141,0)</f>
        <v>0</v>
      </c>
      <c r="BJ141" s="71" t="s">
        <v>78</v>
      </c>
      <c r="BK141" s="159">
        <f>ROUND(I141*H141,2)</f>
        <v>0</v>
      </c>
      <c r="BL141" s="71" t="s">
        <v>123</v>
      </c>
      <c r="BM141" s="158" t="s">
        <v>151</v>
      </c>
    </row>
    <row r="142" spans="2:65" s="79" customFormat="1" ht="16.5" customHeight="1">
      <c r="B142" s="78"/>
      <c r="C142" s="168" t="s">
        <v>152</v>
      </c>
      <c r="D142" s="168" t="s">
        <v>141</v>
      </c>
      <c r="E142" s="169" t="s">
        <v>153</v>
      </c>
      <c r="F142" s="170" t="s">
        <v>154</v>
      </c>
      <c r="G142" s="171" t="s">
        <v>132</v>
      </c>
      <c r="H142" s="172">
        <v>12.06</v>
      </c>
      <c r="I142" s="69"/>
      <c r="J142" s="173">
        <f>I142*H142</f>
        <v>0</v>
      </c>
      <c r="K142" s="170" t="s">
        <v>122</v>
      </c>
      <c r="L142" s="174"/>
      <c r="M142" s="175" t="s">
        <v>1</v>
      </c>
      <c r="N142" s="176" t="s">
        <v>35</v>
      </c>
      <c r="O142" s="156">
        <v>0</v>
      </c>
      <c r="P142" s="156">
        <f>O142*H142</f>
        <v>0</v>
      </c>
      <c r="Q142" s="156">
        <v>1</v>
      </c>
      <c r="R142" s="156">
        <f>Q142*H142</f>
        <v>12.06</v>
      </c>
      <c r="S142" s="156">
        <v>0</v>
      </c>
      <c r="T142" s="157">
        <f>S142*H142</f>
        <v>0</v>
      </c>
      <c r="AR142" s="158" t="s">
        <v>144</v>
      </c>
      <c r="AT142" s="158" t="s">
        <v>141</v>
      </c>
      <c r="AU142" s="158" t="s">
        <v>80</v>
      </c>
      <c r="AY142" s="71" t="s">
        <v>116</v>
      </c>
      <c r="BE142" s="159">
        <f>IF(N142="základní",J142,0)</f>
        <v>0</v>
      </c>
      <c r="BF142" s="159">
        <f>IF(N142="snížená",J142,0)</f>
        <v>0</v>
      </c>
      <c r="BG142" s="159">
        <f>IF(N142="zákl. přenesená",J142,0)</f>
        <v>0</v>
      </c>
      <c r="BH142" s="159">
        <f>IF(N142="sníž. přenesená",J142,0)</f>
        <v>0</v>
      </c>
      <c r="BI142" s="159">
        <f>IF(N142="nulová",J142,0)</f>
        <v>0</v>
      </c>
      <c r="BJ142" s="71" t="s">
        <v>78</v>
      </c>
      <c r="BK142" s="159">
        <f>ROUND(I142*H142,2)</f>
        <v>0</v>
      </c>
      <c r="BL142" s="71" t="s">
        <v>123</v>
      </c>
      <c r="BM142" s="158" t="s">
        <v>155</v>
      </c>
    </row>
    <row r="143" spans="2:65" s="161" customFormat="1">
      <c r="B143" s="160"/>
      <c r="D143" s="162" t="s">
        <v>125</v>
      </c>
      <c r="E143" s="163" t="s">
        <v>1</v>
      </c>
      <c r="F143" s="164" t="s">
        <v>156</v>
      </c>
      <c r="H143" s="165">
        <v>12.06</v>
      </c>
      <c r="L143" s="160"/>
      <c r="M143" s="166"/>
      <c r="T143" s="167"/>
      <c r="AT143" s="163" t="s">
        <v>125</v>
      </c>
      <c r="AU143" s="163" t="s">
        <v>80</v>
      </c>
      <c r="AV143" s="161" t="s">
        <v>80</v>
      </c>
      <c r="AW143" s="161" t="s">
        <v>27</v>
      </c>
      <c r="AX143" s="161" t="s">
        <v>78</v>
      </c>
      <c r="AY143" s="163" t="s">
        <v>116</v>
      </c>
    </row>
    <row r="144" spans="2:65" s="161" customFormat="1">
      <c r="B144" s="160"/>
      <c r="D144" s="162"/>
      <c r="E144" s="163"/>
      <c r="F144" s="177" t="s">
        <v>404</v>
      </c>
      <c r="H144" s="165"/>
      <c r="L144" s="160"/>
      <c r="M144" s="166"/>
      <c r="T144" s="167"/>
      <c r="AT144" s="163"/>
      <c r="AU144" s="163"/>
      <c r="AY144" s="163"/>
    </row>
    <row r="145" spans="2:65" s="79" customFormat="1" ht="24.2" customHeight="1">
      <c r="B145" s="78"/>
      <c r="C145" s="148" t="s">
        <v>144</v>
      </c>
      <c r="D145" s="178" t="s">
        <v>118</v>
      </c>
      <c r="E145" s="149" t="s">
        <v>157</v>
      </c>
      <c r="F145" s="150" t="s">
        <v>158</v>
      </c>
      <c r="G145" s="151" t="s">
        <v>150</v>
      </c>
      <c r="H145" s="152">
        <v>67</v>
      </c>
      <c r="I145" s="68"/>
      <c r="J145" s="153">
        <f>I145*H145</f>
        <v>0</v>
      </c>
      <c r="K145" s="150" t="s">
        <v>122</v>
      </c>
      <c r="L145" s="78"/>
      <c r="M145" s="154" t="s">
        <v>1</v>
      </c>
      <c r="N145" s="155" t="s">
        <v>35</v>
      </c>
      <c r="O145" s="156">
        <v>5.8000000000000003E-2</v>
      </c>
      <c r="P145" s="156">
        <f>O145*H145</f>
        <v>3.8860000000000001</v>
      </c>
      <c r="Q145" s="156">
        <v>0</v>
      </c>
      <c r="R145" s="156">
        <f>Q145*H145</f>
        <v>0</v>
      </c>
      <c r="S145" s="156">
        <v>0</v>
      </c>
      <c r="T145" s="157">
        <f>S145*H145</f>
        <v>0</v>
      </c>
      <c r="AR145" s="158" t="s">
        <v>123</v>
      </c>
      <c r="AT145" s="158" t="s">
        <v>118</v>
      </c>
      <c r="AU145" s="158" t="s">
        <v>80</v>
      </c>
      <c r="AY145" s="71" t="s">
        <v>116</v>
      </c>
      <c r="BE145" s="159">
        <f>IF(N145="základní",J145,0)</f>
        <v>0</v>
      </c>
      <c r="BF145" s="159">
        <f>IF(N145="snížená",J145,0)</f>
        <v>0</v>
      </c>
      <c r="BG145" s="159">
        <f>IF(N145="zákl. přenesená",J145,0)</f>
        <v>0</v>
      </c>
      <c r="BH145" s="159">
        <f>IF(N145="sníž. přenesená",J145,0)</f>
        <v>0</v>
      </c>
      <c r="BI145" s="159">
        <f>IF(N145="nulová",J145,0)</f>
        <v>0</v>
      </c>
      <c r="BJ145" s="71" t="s">
        <v>78</v>
      </c>
      <c r="BK145" s="159">
        <f>ROUND(I145*H145,2)</f>
        <v>0</v>
      </c>
      <c r="BL145" s="71" t="s">
        <v>123</v>
      </c>
      <c r="BM145" s="158" t="s">
        <v>159</v>
      </c>
    </row>
    <row r="146" spans="2:65" s="79" customFormat="1" ht="14.25" customHeight="1">
      <c r="B146" s="78"/>
      <c r="C146" s="179"/>
      <c r="D146" s="178"/>
      <c r="E146" s="149"/>
      <c r="F146" s="177" t="s">
        <v>405</v>
      </c>
      <c r="G146" s="151"/>
      <c r="H146" s="152"/>
      <c r="I146" s="153"/>
      <c r="J146" s="153"/>
      <c r="K146" s="150"/>
      <c r="L146" s="78"/>
      <c r="M146" s="154"/>
      <c r="N146" s="155"/>
      <c r="O146" s="156"/>
      <c r="P146" s="156"/>
      <c r="Q146" s="156"/>
      <c r="R146" s="156"/>
      <c r="S146" s="156"/>
      <c r="T146" s="157"/>
      <c r="AR146" s="158"/>
      <c r="AT146" s="158"/>
      <c r="AU146" s="158"/>
      <c r="AY146" s="71"/>
      <c r="BE146" s="159"/>
      <c r="BF146" s="159"/>
      <c r="BG146" s="159"/>
      <c r="BH146" s="159"/>
      <c r="BI146" s="159"/>
      <c r="BJ146" s="71"/>
      <c r="BK146" s="159"/>
      <c r="BL146" s="71"/>
      <c r="BM146" s="158"/>
    </row>
    <row r="147" spans="2:65" s="79" customFormat="1" ht="16.5" customHeight="1">
      <c r="B147" s="78"/>
      <c r="C147" s="168" t="s">
        <v>160</v>
      </c>
      <c r="D147" s="180" t="s">
        <v>141</v>
      </c>
      <c r="E147" s="169" t="s">
        <v>161</v>
      </c>
      <c r="F147" s="170" t="s">
        <v>162</v>
      </c>
      <c r="G147" s="171" t="s">
        <v>163</v>
      </c>
      <c r="H147" s="172">
        <v>3.8530000000000002</v>
      </c>
      <c r="I147" s="69"/>
      <c r="J147" s="173">
        <f>I147*H147</f>
        <v>0</v>
      </c>
      <c r="K147" s="170" t="s">
        <v>122</v>
      </c>
      <c r="L147" s="174"/>
      <c r="M147" s="175" t="s">
        <v>1</v>
      </c>
      <c r="N147" s="176" t="s">
        <v>35</v>
      </c>
      <c r="O147" s="156">
        <v>0</v>
      </c>
      <c r="P147" s="156">
        <f>O147*H147</f>
        <v>0</v>
      </c>
      <c r="Q147" s="156">
        <v>1E-3</v>
      </c>
      <c r="R147" s="156">
        <f>Q147*H147</f>
        <v>3.8530000000000001E-3</v>
      </c>
      <c r="S147" s="156">
        <v>0</v>
      </c>
      <c r="T147" s="157">
        <f>S147*H147</f>
        <v>0</v>
      </c>
      <c r="AR147" s="158" t="s">
        <v>144</v>
      </c>
      <c r="AT147" s="158" t="s">
        <v>141</v>
      </c>
      <c r="AU147" s="158" t="s">
        <v>80</v>
      </c>
      <c r="AY147" s="71" t="s">
        <v>116</v>
      </c>
      <c r="BE147" s="159">
        <f>IF(N147="základní",J147,0)</f>
        <v>0</v>
      </c>
      <c r="BF147" s="159">
        <f>IF(N147="snížená",J147,0)</f>
        <v>0</v>
      </c>
      <c r="BG147" s="159">
        <f>IF(N147="zákl. přenesená",J147,0)</f>
        <v>0</v>
      </c>
      <c r="BH147" s="159">
        <f>IF(N147="sníž. přenesená",J147,0)</f>
        <v>0</v>
      </c>
      <c r="BI147" s="159">
        <f>IF(N147="nulová",J147,0)</f>
        <v>0</v>
      </c>
      <c r="BJ147" s="71" t="s">
        <v>78</v>
      </c>
      <c r="BK147" s="159">
        <f>ROUND(I147*H147,2)</f>
        <v>0</v>
      </c>
      <c r="BL147" s="71" t="s">
        <v>123</v>
      </c>
      <c r="BM147" s="158" t="s">
        <v>164</v>
      </c>
    </row>
    <row r="148" spans="2:65" s="161" customFormat="1">
      <c r="B148" s="160"/>
      <c r="D148" s="162" t="s">
        <v>125</v>
      </c>
      <c r="E148" s="163" t="s">
        <v>1</v>
      </c>
      <c r="F148" s="164" t="s">
        <v>165</v>
      </c>
      <c r="H148" s="165">
        <v>3.8530000000000002</v>
      </c>
      <c r="L148" s="160"/>
      <c r="M148" s="166"/>
      <c r="T148" s="167"/>
      <c r="AT148" s="163" t="s">
        <v>125</v>
      </c>
      <c r="AU148" s="163" t="s">
        <v>80</v>
      </c>
      <c r="AV148" s="161" t="s">
        <v>80</v>
      </c>
      <c r="AW148" s="161" t="s">
        <v>27</v>
      </c>
      <c r="AX148" s="161" t="s">
        <v>78</v>
      </c>
      <c r="AY148" s="163" t="s">
        <v>116</v>
      </c>
    </row>
    <row r="149" spans="2:65" s="79" customFormat="1" ht="24.2" customHeight="1">
      <c r="B149" s="78"/>
      <c r="C149" s="148" t="s">
        <v>166</v>
      </c>
      <c r="D149" s="148" t="s">
        <v>118</v>
      </c>
      <c r="E149" s="149" t="s">
        <v>167</v>
      </c>
      <c r="F149" s="150" t="s">
        <v>168</v>
      </c>
      <c r="G149" s="151" t="s">
        <v>150</v>
      </c>
      <c r="H149" s="152">
        <v>67</v>
      </c>
      <c r="I149" s="68"/>
      <c r="J149" s="153">
        <f>I149*H149</f>
        <v>0</v>
      </c>
      <c r="K149" s="150" t="s">
        <v>122</v>
      </c>
      <c r="L149" s="78"/>
      <c r="M149" s="154" t="s">
        <v>1</v>
      </c>
      <c r="N149" s="155" t="s">
        <v>35</v>
      </c>
      <c r="O149" s="156">
        <v>1.9E-2</v>
      </c>
      <c r="P149" s="156">
        <f>O149*H149</f>
        <v>1.2729999999999999</v>
      </c>
      <c r="Q149" s="156">
        <v>0</v>
      </c>
      <c r="R149" s="156">
        <f>Q149*H149</f>
        <v>0</v>
      </c>
      <c r="S149" s="156">
        <v>0</v>
      </c>
      <c r="T149" s="157">
        <f>S149*H149</f>
        <v>0</v>
      </c>
      <c r="AR149" s="158" t="s">
        <v>123</v>
      </c>
      <c r="AT149" s="158" t="s">
        <v>118</v>
      </c>
      <c r="AU149" s="158" t="s">
        <v>80</v>
      </c>
      <c r="AY149" s="71" t="s">
        <v>116</v>
      </c>
      <c r="BE149" s="159">
        <f>IF(N149="základní",J149,0)</f>
        <v>0</v>
      </c>
      <c r="BF149" s="159">
        <f>IF(N149="snížená",J149,0)</f>
        <v>0</v>
      </c>
      <c r="BG149" s="159">
        <f>IF(N149="zákl. přenesená",J149,0)</f>
        <v>0</v>
      </c>
      <c r="BH149" s="159">
        <f>IF(N149="sníž. přenesená",J149,0)</f>
        <v>0</v>
      </c>
      <c r="BI149" s="159">
        <f>IF(N149="nulová",J149,0)</f>
        <v>0</v>
      </c>
      <c r="BJ149" s="71" t="s">
        <v>78</v>
      </c>
      <c r="BK149" s="159">
        <f>ROUND(I149*H149,2)</f>
        <v>0</v>
      </c>
      <c r="BL149" s="71" t="s">
        <v>123</v>
      </c>
      <c r="BM149" s="158" t="s">
        <v>169</v>
      </c>
    </row>
    <row r="150" spans="2:65" s="79" customFormat="1" ht="24.2" customHeight="1">
      <c r="B150" s="78"/>
      <c r="C150" s="148" t="s">
        <v>170</v>
      </c>
      <c r="D150" s="148" t="s">
        <v>118</v>
      </c>
      <c r="E150" s="149" t="s">
        <v>171</v>
      </c>
      <c r="F150" s="150" t="s">
        <v>172</v>
      </c>
      <c r="G150" s="151" t="s">
        <v>150</v>
      </c>
      <c r="H150" s="152">
        <v>434</v>
      </c>
      <c r="I150" s="68"/>
      <c r="J150" s="153">
        <f>I150*H150</f>
        <v>0</v>
      </c>
      <c r="K150" s="150" t="s">
        <v>122</v>
      </c>
      <c r="L150" s="78"/>
      <c r="M150" s="154" t="s">
        <v>1</v>
      </c>
      <c r="N150" s="155" t="s">
        <v>35</v>
      </c>
      <c r="O150" s="156">
        <v>2.5000000000000001E-2</v>
      </c>
      <c r="P150" s="156">
        <f>O150*H150</f>
        <v>10.850000000000001</v>
      </c>
      <c r="Q150" s="156">
        <v>0</v>
      </c>
      <c r="R150" s="156">
        <f>Q150*H150</f>
        <v>0</v>
      </c>
      <c r="S150" s="156">
        <v>0</v>
      </c>
      <c r="T150" s="157">
        <f>S150*H150</f>
        <v>0</v>
      </c>
      <c r="AR150" s="158" t="s">
        <v>123</v>
      </c>
      <c r="AT150" s="158" t="s">
        <v>118</v>
      </c>
      <c r="AU150" s="158" t="s">
        <v>80</v>
      </c>
      <c r="AY150" s="71" t="s">
        <v>116</v>
      </c>
      <c r="BE150" s="159">
        <f>IF(N150="základní",J150,0)</f>
        <v>0</v>
      </c>
      <c r="BF150" s="159">
        <f>IF(N150="snížená",J150,0)</f>
        <v>0</v>
      </c>
      <c r="BG150" s="159">
        <f>IF(N150="zákl. přenesená",J150,0)</f>
        <v>0</v>
      </c>
      <c r="BH150" s="159">
        <f>IF(N150="sníž. přenesená",J150,0)</f>
        <v>0</v>
      </c>
      <c r="BI150" s="159">
        <f>IF(N150="nulová",J150,0)</f>
        <v>0</v>
      </c>
      <c r="BJ150" s="71" t="s">
        <v>78</v>
      </c>
      <c r="BK150" s="159">
        <f>ROUND(I150*H150,2)</f>
        <v>0</v>
      </c>
      <c r="BL150" s="71" t="s">
        <v>123</v>
      </c>
      <c r="BM150" s="158" t="s">
        <v>173</v>
      </c>
    </row>
    <row r="151" spans="2:65" s="161" customFormat="1">
      <c r="B151" s="160"/>
      <c r="D151" s="162" t="s">
        <v>125</v>
      </c>
      <c r="E151" s="163" t="s">
        <v>1</v>
      </c>
      <c r="F151" s="164" t="s">
        <v>174</v>
      </c>
      <c r="H151" s="165">
        <v>434</v>
      </c>
      <c r="L151" s="160"/>
      <c r="M151" s="166"/>
      <c r="T151" s="167"/>
      <c r="AT151" s="163" t="s">
        <v>125</v>
      </c>
      <c r="AU151" s="163" t="s">
        <v>80</v>
      </c>
      <c r="AV151" s="161" t="s">
        <v>80</v>
      </c>
      <c r="AW151" s="161" t="s">
        <v>27</v>
      </c>
      <c r="AX151" s="161" t="s">
        <v>78</v>
      </c>
      <c r="AY151" s="163" t="s">
        <v>116</v>
      </c>
    </row>
    <row r="152" spans="2:65" s="137" customFormat="1" ht="22.9" customHeight="1">
      <c r="B152" s="136"/>
      <c r="D152" s="138" t="s">
        <v>69</v>
      </c>
      <c r="E152" s="146" t="s">
        <v>80</v>
      </c>
      <c r="F152" s="146" t="s">
        <v>175</v>
      </c>
      <c r="J152" s="147">
        <f>+J153+J156</f>
        <v>0</v>
      </c>
      <c r="L152" s="136"/>
      <c r="M152" s="141"/>
      <c r="P152" s="142">
        <f>SUM(P153:P158)</f>
        <v>6.3813680000000002</v>
      </c>
      <c r="R152" s="142">
        <f>SUM(R153:R158)</f>
        <v>26.96254484</v>
      </c>
      <c r="T152" s="143">
        <f>SUM(T153:T158)</f>
        <v>0</v>
      </c>
      <c r="AR152" s="138" t="s">
        <v>78</v>
      </c>
      <c r="AT152" s="144" t="s">
        <v>69</v>
      </c>
      <c r="AU152" s="144" t="s">
        <v>78</v>
      </c>
      <c r="AY152" s="138" t="s">
        <v>116</v>
      </c>
      <c r="BK152" s="145">
        <f>SUM(BK153:BK158)</f>
        <v>0</v>
      </c>
    </row>
    <row r="153" spans="2:65" s="79" customFormat="1" ht="16.5" customHeight="1">
      <c r="B153" s="78"/>
      <c r="C153" s="148" t="s">
        <v>8</v>
      </c>
      <c r="D153" s="148" t="s">
        <v>118</v>
      </c>
      <c r="E153" s="149" t="s">
        <v>176</v>
      </c>
      <c r="F153" s="150" t="s">
        <v>177</v>
      </c>
      <c r="G153" s="151" t="s">
        <v>121</v>
      </c>
      <c r="H153" s="152">
        <v>1.869</v>
      </c>
      <c r="I153" s="68"/>
      <c r="J153" s="153">
        <f>I153*H153</f>
        <v>0</v>
      </c>
      <c r="K153" s="150" t="s">
        <v>122</v>
      </c>
      <c r="L153" s="78"/>
      <c r="M153" s="154" t="s">
        <v>1</v>
      </c>
      <c r="N153" s="155" t="s">
        <v>35</v>
      </c>
      <c r="O153" s="156">
        <v>0.58399999999999996</v>
      </c>
      <c r="P153" s="156">
        <f>O153*H153</f>
        <v>1.091496</v>
      </c>
      <c r="Q153" s="156">
        <v>2.3010199999999998</v>
      </c>
      <c r="R153" s="156">
        <f>Q153*H153</f>
        <v>4.3006063799999996</v>
      </c>
      <c r="S153" s="156">
        <v>0</v>
      </c>
      <c r="T153" s="157">
        <f>S153*H153</f>
        <v>0</v>
      </c>
      <c r="AR153" s="158" t="s">
        <v>123</v>
      </c>
      <c r="AT153" s="158" t="s">
        <v>118</v>
      </c>
      <c r="AU153" s="158" t="s">
        <v>80</v>
      </c>
      <c r="AY153" s="71" t="s">
        <v>116</v>
      </c>
      <c r="BE153" s="159">
        <f>IF(N153="základní",J153,0)</f>
        <v>0</v>
      </c>
      <c r="BF153" s="159">
        <f>IF(N153="snížená",J153,0)</f>
        <v>0</v>
      </c>
      <c r="BG153" s="159">
        <f>IF(N153="zákl. přenesená",J153,0)</f>
        <v>0</v>
      </c>
      <c r="BH153" s="159">
        <f>IF(N153="sníž. přenesená",J153,0)</f>
        <v>0</v>
      </c>
      <c r="BI153" s="159">
        <f>IF(N153="nulová",J153,0)</f>
        <v>0</v>
      </c>
      <c r="BJ153" s="71" t="s">
        <v>78</v>
      </c>
      <c r="BK153" s="159">
        <f>ROUND(I153*H153,2)</f>
        <v>0</v>
      </c>
      <c r="BL153" s="71" t="s">
        <v>123</v>
      </c>
      <c r="BM153" s="158" t="s">
        <v>178</v>
      </c>
    </row>
    <row r="154" spans="2:65" s="161" customFormat="1" ht="22.5">
      <c r="B154" s="160"/>
      <c r="D154" s="162" t="s">
        <v>125</v>
      </c>
      <c r="E154" s="163" t="s">
        <v>1</v>
      </c>
      <c r="F154" s="164" t="s">
        <v>179</v>
      </c>
      <c r="H154" s="165">
        <v>1.869</v>
      </c>
      <c r="L154" s="160"/>
      <c r="M154" s="166"/>
      <c r="T154" s="167"/>
      <c r="AT154" s="163" t="s">
        <v>125</v>
      </c>
      <c r="AU154" s="163" t="s">
        <v>80</v>
      </c>
      <c r="AV154" s="161" t="s">
        <v>80</v>
      </c>
      <c r="AW154" s="161" t="s">
        <v>27</v>
      </c>
      <c r="AX154" s="161" t="s">
        <v>78</v>
      </c>
      <c r="AY154" s="163" t="s">
        <v>116</v>
      </c>
    </row>
    <row r="155" spans="2:65" s="161" customFormat="1" ht="22.5">
      <c r="B155" s="160"/>
      <c r="D155" s="162"/>
      <c r="E155" s="163"/>
      <c r="F155" s="177" t="s">
        <v>403</v>
      </c>
      <c r="H155" s="165"/>
      <c r="L155" s="160"/>
      <c r="M155" s="166"/>
      <c r="T155" s="167"/>
      <c r="AT155" s="163"/>
      <c r="AU155" s="163"/>
      <c r="AY155" s="163"/>
    </row>
    <row r="156" spans="2:65" s="79" customFormat="1" ht="16.5" customHeight="1">
      <c r="B156" s="78"/>
      <c r="C156" s="148" t="s">
        <v>180</v>
      </c>
      <c r="D156" s="148" t="s">
        <v>118</v>
      </c>
      <c r="E156" s="149" t="s">
        <v>181</v>
      </c>
      <c r="F156" s="150" t="s">
        <v>182</v>
      </c>
      <c r="G156" s="151" t="s">
        <v>121</v>
      </c>
      <c r="H156" s="152">
        <v>9.0579999999999998</v>
      </c>
      <c r="I156" s="68"/>
      <c r="J156" s="153">
        <f>I156*H156</f>
        <v>0</v>
      </c>
      <c r="K156" s="150" t="s">
        <v>122</v>
      </c>
      <c r="L156" s="78"/>
      <c r="M156" s="154" t="s">
        <v>1</v>
      </c>
      <c r="N156" s="155" t="s">
        <v>35</v>
      </c>
      <c r="O156" s="156">
        <v>0.58399999999999996</v>
      </c>
      <c r="P156" s="156">
        <f>O156*H156</f>
        <v>5.2898719999999999</v>
      </c>
      <c r="Q156" s="156">
        <v>2.5018699999999998</v>
      </c>
      <c r="R156" s="156">
        <f>Q156*H156</f>
        <v>22.661938459999998</v>
      </c>
      <c r="S156" s="156">
        <v>0</v>
      </c>
      <c r="T156" s="157">
        <f>S156*H156</f>
        <v>0</v>
      </c>
      <c r="AR156" s="158" t="s">
        <v>123</v>
      </c>
      <c r="AT156" s="158" t="s">
        <v>118</v>
      </c>
      <c r="AU156" s="158" t="s">
        <v>80</v>
      </c>
      <c r="AY156" s="71" t="s">
        <v>116</v>
      </c>
      <c r="BE156" s="159">
        <f>IF(N156="základní",J156,0)</f>
        <v>0</v>
      </c>
      <c r="BF156" s="159">
        <f>IF(N156="snížená",J156,0)</f>
        <v>0</v>
      </c>
      <c r="BG156" s="159">
        <f>IF(N156="zákl. přenesená",J156,0)</f>
        <v>0</v>
      </c>
      <c r="BH156" s="159">
        <f>IF(N156="sníž. přenesená",J156,0)</f>
        <v>0</v>
      </c>
      <c r="BI156" s="159">
        <f>IF(N156="nulová",J156,0)</f>
        <v>0</v>
      </c>
      <c r="BJ156" s="71" t="s">
        <v>78</v>
      </c>
      <c r="BK156" s="159">
        <f>ROUND(I156*H156,2)</f>
        <v>0</v>
      </c>
      <c r="BL156" s="71" t="s">
        <v>123</v>
      </c>
      <c r="BM156" s="158" t="s">
        <v>183</v>
      </c>
    </row>
    <row r="157" spans="2:65" s="161" customFormat="1">
      <c r="B157" s="160"/>
      <c r="D157" s="162" t="s">
        <v>125</v>
      </c>
      <c r="E157" s="163" t="s">
        <v>1</v>
      </c>
      <c r="F157" s="164" t="s">
        <v>184</v>
      </c>
      <c r="H157" s="165">
        <v>2.2610000000000001</v>
      </c>
      <c r="L157" s="160"/>
      <c r="M157" s="166"/>
      <c r="T157" s="167"/>
      <c r="AT157" s="163" t="s">
        <v>125</v>
      </c>
      <c r="AU157" s="163" t="s">
        <v>80</v>
      </c>
      <c r="AV157" s="161" t="s">
        <v>80</v>
      </c>
      <c r="AW157" s="161" t="s">
        <v>27</v>
      </c>
      <c r="AX157" s="161" t="s">
        <v>70</v>
      </c>
      <c r="AY157" s="163" t="s">
        <v>116</v>
      </c>
    </row>
    <row r="158" spans="2:65" s="161" customFormat="1">
      <c r="B158" s="160"/>
      <c r="D158" s="162" t="s">
        <v>125</v>
      </c>
      <c r="E158" s="163" t="s">
        <v>1</v>
      </c>
      <c r="F158" s="164" t="s">
        <v>185</v>
      </c>
      <c r="H158" s="165">
        <v>6.7969999999999997</v>
      </c>
      <c r="L158" s="160"/>
      <c r="M158" s="166"/>
      <c r="T158" s="167"/>
      <c r="AT158" s="163" t="s">
        <v>125</v>
      </c>
      <c r="AU158" s="163" t="s">
        <v>80</v>
      </c>
      <c r="AV158" s="161" t="s">
        <v>80</v>
      </c>
      <c r="AW158" s="161" t="s">
        <v>27</v>
      </c>
      <c r="AX158" s="161" t="s">
        <v>70</v>
      </c>
      <c r="AY158" s="163" t="s">
        <v>116</v>
      </c>
    </row>
    <row r="159" spans="2:65" s="161" customFormat="1" ht="22.5">
      <c r="B159" s="160"/>
      <c r="D159" s="162"/>
      <c r="E159" s="163"/>
      <c r="F159" s="177" t="s">
        <v>403</v>
      </c>
      <c r="H159" s="165"/>
      <c r="L159" s="160"/>
      <c r="M159" s="166"/>
      <c r="T159" s="167"/>
      <c r="AT159" s="163"/>
      <c r="AU159" s="163"/>
      <c r="AY159" s="163"/>
    </row>
    <row r="160" spans="2:65" s="137" customFormat="1" ht="21.75" customHeight="1">
      <c r="B160" s="136"/>
      <c r="D160" s="138" t="s">
        <v>69</v>
      </c>
      <c r="E160" s="146" t="s">
        <v>130</v>
      </c>
      <c r="F160" s="146" t="s">
        <v>186</v>
      </c>
      <c r="J160" s="147">
        <f>J161+J166+J170+J172+J176+J178+J181+J183+J184+J185+J186+J188+J191+J193</f>
        <v>0</v>
      </c>
      <c r="L160" s="136"/>
      <c r="M160" s="141"/>
      <c r="P160" s="142">
        <f>SUM(P161:P194)</f>
        <v>221.66147399999997</v>
      </c>
      <c r="R160" s="142">
        <f>SUM(R161:R194)</f>
        <v>85.371827189999991</v>
      </c>
      <c r="T160" s="143">
        <f>SUM(T161:T194)</f>
        <v>0</v>
      </c>
      <c r="AR160" s="138" t="s">
        <v>78</v>
      </c>
      <c r="AT160" s="144" t="s">
        <v>69</v>
      </c>
      <c r="AU160" s="144" t="s">
        <v>78</v>
      </c>
      <c r="AY160" s="138" t="s">
        <v>116</v>
      </c>
      <c r="BK160" s="145">
        <f>SUM(BK161:BK194)</f>
        <v>0</v>
      </c>
    </row>
    <row r="161" spans="2:65" s="79" customFormat="1" ht="21.75" customHeight="1">
      <c r="B161" s="78"/>
      <c r="C161" s="148" t="s">
        <v>187</v>
      </c>
      <c r="D161" s="148" t="s">
        <v>118</v>
      </c>
      <c r="E161" s="149" t="s">
        <v>188</v>
      </c>
      <c r="F161" s="150" t="s">
        <v>189</v>
      </c>
      <c r="G161" s="151" t="s">
        <v>121</v>
      </c>
      <c r="H161" s="152">
        <v>31.795000000000002</v>
      </c>
      <c r="I161" s="68"/>
      <c r="J161" s="153">
        <f>I161*H161</f>
        <v>0</v>
      </c>
      <c r="K161" s="150" t="s">
        <v>122</v>
      </c>
      <c r="L161" s="78"/>
      <c r="M161" s="154" t="s">
        <v>1</v>
      </c>
      <c r="N161" s="155" t="s">
        <v>35</v>
      </c>
      <c r="O161" s="156">
        <v>1.4490000000000001</v>
      </c>
      <c r="P161" s="156">
        <f>O161*H161</f>
        <v>46.070955000000005</v>
      </c>
      <c r="Q161" s="156">
        <v>2.5018699999999998</v>
      </c>
      <c r="R161" s="156">
        <f>Q161*H161</f>
        <v>79.546956649999998</v>
      </c>
      <c r="S161" s="156">
        <v>0</v>
      </c>
      <c r="T161" s="157">
        <f>S161*H161</f>
        <v>0</v>
      </c>
      <c r="AR161" s="158" t="s">
        <v>123</v>
      </c>
      <c r="AT161" s="158" t="s">
        <v>118</v>
      </c>
      <c r="AU161" s="158" t="s">
        <v>80</v>
      </c>
      <c r="AY161" s="71" t="s">
        <v>116</v>
      </c>
      <c r="BE161" s="159">
        <f>IF(N161="základní",J161,0)</f>
        <v>0</v>
      </c>
      <c r="BF161" s="159">
        <f>IF(N161="snížená",J161,0)</f>
        <v>0</v>
      </c>
      <c r="BG161" s="159">
        <f>IF(N161="zákl. přenesená",J161,0)</f>
        <v>0</v>
      </c>
      <c r="BH161" s="159">
        <f>IF(N161="sníž. přenesená",J161,0)</f>
        <v>0</v>
      </c>
      <c r="BI161" s="159">
        <f>IF(N161="nulová",J161,0)</f>
        <v>0</v>
      </c>
      <c r="BJ161" s="71" t="s">
        <v>78</v>
      </c>
      <c r="BK161" s="159">
        <f>ROUND(I161*H161,2)</f>
        <v>0</v>
      </c>
      <c r="BL161" s="71" t="s">
        <v>123</v>
      </c>
      <c r="BM161" s="158" t="s">
        <v>190</v>
      </c>
    </row>
    <row r="162" spans="2:65" s="161" customFormat="1">
      <c r="B162" s="160"/>
      <c r="D162" s="162" t="s">
        <v>125</v>
      </c>
      <c r="E162" s="163" t="s">
        <v>1</v>
      </c>
      <c r="F162" s="164" t="s">
        <v>191</v>
      </c>
      <c r="H162" s="165">
        <v>1.2430000000000001</v>
      </c>
      <c r="L162" s="160"/>
      <c r="M162" s="166"/>
      <c r="T162" s="167"/>
      <c r="AT162" s="163" t="s">
        <v>125</v>
      </c>
      <c r="AU162" s="163" t="s">
        <v>80</v>
      </c>
      <c r="AV162" s="161" t="s">
        <v>80</v>
      </c>
      <c r="AW162" s="161" t="s">
        <v>27</v>
      </c>
      <c r="AX162" s="161" t="s">
        <v>70</v>
      </c>
      <c r="AY162" s="163" t="s">
        <v>116</v>
      </c>
    </row>
    <row r="163" spans="2:65" s="161" customFormat="1">
      <c r="B163" s="160"/>
      <c r="D163" s="162" t="s">
        <v>125</v>
      </c>
      <c r="E163" s="163" t="s">
        <v>1</v>
      </c>
      <c r="F163" s="164" t="s">
        <v>192</v>
      </c>
      <c r="H163" s="165">
        <v>5.6109999999999998</v>
      </c>
      <c r="L163" s="160"/>
      <c r="M163" s="166"/>
      <c r="T163" s="167"/>
      <c r="AT163" s="163" t="s">
        <v>125</v>
      </c>
      <c r="AU163" s="163" t="s">
        <v>80</v>
      </c>
      <c r="AV163" s="161" t="s">
        <v>80</v>
      </c>
      <c r="AW163" s="161" t="s">
        <v>27</v>
      </c>
      <c r="AX163" s="161" t="s">
        <v>70</v>
      </c>
      <c r="AY163" s="163" t="s">
        <v>116</v>
      </c>
    </row>
    <row r="164" spans="2:65" s="161" customFormat="1" ht="22.5">
      <c r="B164" s="160"/>
      <c r="D164" s="162" t="s">
        <v>125</v>
      </c>
      <c r="E164" s="163" t="s">
        <v>1</v>
      </c>
      <c r="F164" s="164" t="s">
        <v>193</v>
      </c>
      <c r="H164" s="165">
        <v>24.940999999999999</v>
      </c>
      <c r="L164" s="160"/>
      <c r="M164" s="166"/>
      <c r="T164" s="167"/>
      <c r="AT164" s="163" t="s">
        <v>125</v>
      </c>
      <c r="AU164" s="163" t="s">
        <v>80</v>
      </c>
      <c r="AV164" s="161" t="s">
        <v>80</v>
      </c>
      <c r="AW164" s="161" t="s">
        <v>27</v>
      </c>
      <c r="AX164" s="161" t="s">
        <v>70</v>
      </c>
      <c r="AY164" s="163" t="s">
        <v>116</v>
      </c>
    </row>
    <row r="165" spans="2:65" s="161" customFormat="1" ht="22.5">
      <c r="B165" s="160"/>
      <c r="D165" s="162"/>
      <c r="E165" s="163"/>
      <c r="F165" s="177" t="s">
        <v>403</v>
      </c>
      <c r="H165" s="165"/>
      <c r="L165" s="160"/>
      <c r="M165" s="166"/>
      <c r="T165" s="167"/>
      <c r="AT165" s="163"/>
      <c r="AU165" s="163"/>
      <c r="AY165" s="163"/>
    </row>
    <row r="166" spans="2:65" s="79" customFormat="1" ht="24.2" customHeight="1">
      <c r="B166" s="78"/>
      <c r="C166" s="148" t="s">
        <v>194</v>
      </c>
      <c r="D166" s="148" t="s">
        <v>118</v>
      </c>
      <c r="E166" s="149" t="s">
        <v>195</v>
      </c>
      <c r="F166" s="150" t="s">
        <v>196</v>
      </c>
      <c r="G166" s="151" t="s">
        <v>150</v>
      </c>
      <c r="H166" s="152">
        <v>65.457999999999998</v>
      </c>
      <c r="I166" s="68"/>
      <c r="J166" s="153">
        <f>I166*H166</f>
        <v>0</v>
      </c>
      <c r="K166" s="150" t="s">
        <v>122</v>
      </c>
      <c r="L166" s="78"/>
      <c r="M166" s="154" t="s">
        <v>1</v>
      </c>
      <c r="N166" s="155" t="s">
        <v>35</v>
      </c>
      <c r="O166" s="156">
        <v>0.499</v>
      </c>
      <c r="P166" s="156">
        <f>O166*H166</f>
        <v>32.663542</v>
      </c>
      <c r="Q166" s="156">
        <v>2.7499999999999998E-3</v>
      </c>
      <c r="R166" s="156">
        <f>Q166*H166</f>
        <v>0.18000949999999999</v>
      </c>
      <c r="S166" s="156">
        <v>0</v>
      </c>
      <c r="T166" s="157">
        <f>S166*H166</f>
        <v>0</v>
      </c>
      <c r="AR166" s="158" t="s">
        <v>123</v>
      </c>
      <c r="AT166" s="158" t="s">
        <v>118</v>
      </c>
      <c r="AU166" s="158" t="s">
        <v>80</v>
      </c>
      <c r="AY166" s="71" t="s">
        <v>116</v>
      </c>
      <c r="BE166" s="159">
        <f>IF(N166="základní",J166,0)</f>
        <v>0</v>
      </c>
      <c r="BF166" s="159">
        <f>IF(N166="snížená",J166,0)</f>
        <v>0</v>
      </c>
      <c r="BG166" s="159">
        <f>IF(N166="zákl. přenesená",J166,0)</f>
        <v>0</v>
      </c>
      <c r="BH166" s="159">
        <f>IF(N166="sníž. přenesená",J166,0)</f>
        <v>0</v>
      </c>
      <c r="BI166" s="159">
        <f>IF(N166="nulová",J166,0)</f>
        <v>0</v>
      </c>
      <c r="BJ166" s="71" t="s">
        <v>78</v>
      </c>
      <c r="BK166" s="159">
        <f>ROUND(I166*H166,2)</f>
        <v>0</v>
      </c>
      <c r="BL166" s="71" t="s">
        <v>123</v>
      </c>
      <c r="BM166" s="158" t="s">
        <v>197</v>
      </c>
    </row>
    <row r="167" spans="2:65" s="161" customFormat="1" ht="22.5">
      <c r="B167" s="160"/>
      <c r="D167" s="162" t="s">
        <v>125</v>
      </c>
      <c r="E167" s="163" t="s">
        <v>1</v>
      </c>
      <c r="F167" s="164" t="s">
        <v>198</v>
      </c>
      <c r="H167" s="165">
        <v>49.03</v>
      </c>
      <c r="L167" s="160"/>
      <c r="M167" s="166"/>
      <c r="T167" s="167"/>
      <c r="AT167" s="163" t="s">
        <v>125</v>
      </c>
      <c r="AU167" s="163" t="s">
        <v>80</v>
      </c>
      <c r="AV167" s="161" t="s">
        <v>80</v>
      </c>
      <c r="AW167" s="161" t="s">
        <v>27</v>
      </c>
      <c r="AX167" s="161" t="s">
        <v>70</v>
      </c>
      <c r="AY167" s="163" t="s">
        <v>116</v>
      </c>
    </row>
    <row r="168" spans="2:65" s="161" customFormat="1" ht="33.75">
      <c r="B168" s="160"/>
      <c r="D168" s="162" t="s">
        <v>125</v>
      </c>
      <c r="E168" s="163" t="s">
        <v>1</v>
      </c>
      <c r="F168" s="164" t="s">
        <v>199</v>
      </c>
      <c r="H168" s="165">
        <v>16.428000000000001</v>
      </c>
      <c r="L168" s="160"/>
      <c r="M168" s="166"/>
      <c r="T168" s="167"/>
      <c r="AT168" s="163" t="s">
        <v>125</v>
      </c>
      <c r="AU168" s="163" t="s">
        <v>80</v>
      </c>
      <c r="AV168" s="161" t="s">
        <v>80</v>
      </c>
      <c r="AW168" s="161" t="s">
        <v>27</v>
      </c>
      <c r="AX168" s="161" t="s">
        <v>70</v>
      </c>
      <c r="AY168" s="163" t="s">
        <v>116</v>
      </c>
    </row>
    <row r="169" spans="2:65" s="161" customFormat="1" ht="22.5">
      <c r="B169" s="160"/>
      <c r="D169" s="162"/>
      <c r="E169" s="163"/>
      <c r="F169" s="177" t="s">
        <v>403</v>
      </c>
      <c r="H169" s="165"/>
      <c r="L169" s="160"/>
      <c r="M169" s="166"/>
      <c r="T169" s="167"/>
      <c r="AT169" s="163"/>
      <c r="AU169" s="163"/>
      <c r="AY169" s="163"/>
    </row>
    <row r="170" spans="2:65" s="79" customFormat="1" ht="24.2" customHeight="1">
      <c r="B170" s="78"/>
      <c r="C170" s="148" t="s">
        <v>200</v>
      </c>
      <c r="D170" s="178" t="s">
        <v>118</v>
      </c>
      <c r="E170" s="149" t="s">
        <v>201</v>
      </c>
      <c r="F170" s="150" t="s">
        <v>202</v>
      </c>
      <c r="G170" s="151" t="s">
        <v>150</v>
      </c>
      <c r="H170" s="152">
        <v>65.457999999999998</v>
      </c>
      <c r="I170" s="68"/>
      <c r="J170" s="153">
        <f>I170*H170</f>
        <v>0</v>
      </c>
      <c r="K170" s="150" t="s">
        <v>122</v>
      </c>
      <c r="L170" s="78"/>
      <c r="M170" s="154" t="s">
        <v>1</v>
      </c>
      <c r="N170" s="155" t="s">
        <v>35</v>
      </c>
      <c r="O170" s="156">
        <v>0.17</v>
      </c>
      <c r="P170" s="156">
        <f>O170*H170</f>
        <v>11.12786</v>
      </c>
      <c r="Q170" s="156">
        <v>0</v>
      </c>
      <c r="R170" s="156">
        <f>Q170*H170</f>
        <v>0</v>
      </c>
      <c r="S170" s="156">
        <v>0</v>
      </c>
      <c r="T170" s="157">
        <f>S170*H170</f>
        <v>0</v>
      </c>
      <c r="AR170" s="158" t="s">
        <v>123</v>
      </c>
      <c r="AT170" s="158" t="s">
        <v>118</v>
      </c>
      <c r="AU170" s="158" t="s">
        <v>80</v>
      </c>
      <c r="AY170" s="71" t="s">
        <v>116</v>
      </c>
      <c r="BE170" s="159">
        <f>IF(N170="základní",J170,0)</f>
        <v>0</v>
      </c>
      <c r="BF170" s="159">
        <f>IF(N170="snížená",J170,0)</f>
        <v>0</v>
      </c>
      <c r="BG170" s="159">
        <f>IF(N170="zákl. přenesená",J170,0)</f>
        <v>0</v>
      </c>
      <c r="BH170" s="159">
        <f>IF(N170="sníž. přenesená",J170,0)</f>
        <v>0</v>
      </c>
      <c r="BI170" s="159">
        <f>IF(N170="nulová",J170,0)</f>
        <v>0</v>
      </c>
      <c r="BJ170" s="71" t="s">
        <v>78</v>
      </c>
      <c r="BK170" s="159">
        <f>ROUND(I170*H170,2)</f>
        <v>0</v>
      </c>
      <c r="BL170" s="71" t="s">
        <v>123</v>
      </c>
      <c r="BM170" s="158" t="s">
        <v>203</v>
      </c>
    </row>
    <row r="171" spans="2:65" s="79" customFormat="1" ht="24.2" customHeight="1">
      <c r="B171" s="78"/>
      <c r="C171" s="179"/>
      <c r="D171" s="178"/>
      <c r="E171" s="149"/>
      <c r="F171" s="177" t="s">
        <v>403</v>
      </c>
      <c r="G171" s="151"/>
      <c r="H171" s="152"/>
      <c r="I171" s="153"/>
      <c r="J171" s="153"/>
      <c r="K171" s="150"/>
      <c r="L171" s="78"/>
      <c r="M171" s="154"/>
      <c r="N171" s="155"/>
      <c r="O171" s="156"/>
      <c r="P171" s="156"/>
      <c r="Q171" s="156"/>
      <c r="R171" s="156"/>
      <c r="S171" s="156"/>
      <c r="T171" s="157"/>
      <c r="AR171" s="158"/>
      <c r="AT171" s="158"/>
      <c r="AU171" s="158"/>
      <c r="AY171" s="71"/>
      <c r="BE171" s="159"/>
      <c r="BF171" s="159"/>
      <c r="BG171" s="159"/>
      <c r="BH171" s="159"/>
      <c r="BI171" s="159"/>
      <c r="BJ171" s="71"/>
      <c r="BK171" s="159"/>
      <c r="BL171" s="71"/>
      <c r="BM171" s="158"/>
    </row>
    <row r="172" spans="2:65" s="79" customFormat="1" ht="24.2" customHeight="1">
      <c r="B172" s="78"/>
      <c r="C172" s="148" t="s">
        <v>204</v>
      </c>
      <c r="D172" s="178" t="s">
        <v>118</v>
      </c>
      <c r="E172" s="149" t="s">
        <v>205</v>
      </c>
      <c r="F172" s="150" t="s">
        <v>206</v>
      </c>
      <c r="G172" s="151" t="s">
        <v>150</v>
      </c>
      <c r="H172" s="152">
        <v>25.062999999999999</v>
      </c>
      <c r="I172" s="68"/>
      <c r="J172" s="153">
        <f>I172*H172</f>
        <v>0</v>
      </c>
      <c r="K172" s="150" t="s">
        <v>122</v>
      </c>
      <c r="L172" s="78"/>
      <c r="M172" s="154" t="s">
        <v>1</v>
      </c>
      <c r="N172" s="155" t="s">
        <v>35</v>
      </c>
      <c r="O172" s="156">
        <v>0.98399999999999999</v>
      </c>
      <c r="P172" s="156">
        <f>O172*H172</f>
        <v>24.661991999999998</v>
      </c>
      <c r="Q172" s="156">
        <v>4.0800000000000003E-3</v>
      </c>
      <c r="R172" s="156">
        <f>Q172*H172</f>
        <v>0.10225704000000001</v>
      </c>
      <c r="S172" s="156">
        <v>0</v>
      </c>
      <c r="T172" s="157">
        <f>S172*H172</f>
        <v>0</v>
      </c>
      <c r="AR172" s="158" t="s">
        <v>123</v>
      </c>
      <c r="AT172" s="158" t="s">
        <v>118</v>
      </c>
      <c r="AU172" s="158" t="s">
        <v>80</v>
      </c>
      <c r="AY172" s="71" t="s">
        <v>116</v>
      </c>
      <c r="BE172" s="159">
        <f>IF(N172="základní",J172,0)</f>
        <v>0</v>
      </c>
      <c r="BF172" s="159">
        <f>IF(N172="snížená",J172,0)</f>
        <v>0</v>
      </c>
      <c r="BG172" s="159">
        <f>IF(N172="zákl. přenesená",J172,0)</f>
        <v>0</v>
      </c>
      <c r="BH172" s="159">
        <f>IF(N172="sníž. přenesená",J172,0)</f>
        <v>0</v>
      </c>
      <c r="BI172" s="159">
        <f>IF(N172="nulová",J172,0)</f>
        <v>0</v>
      </c>
      <c r="BJ172" s="71" t="s">
        <v>78</v>
      </c>
      <c r="BK172" s="159">
        <f>ROUND(I172*H172,2)</f>
        <v>0</v>
      </c>
      <c r="BL172" s="71" t="s">
        <v>123</v>
      </c>
      <c r="BM172" s="158" t="s">
        <v>207</v>
      </c>
    </row>
    <row r="173" spans="2:65" s="161" customFormat="1">
      <c r="B173" s="160"/>
      <c r="D173" s="162" t="s">
        <v>125</v>
      </c>
      <c r="E173" s="163" t="s">
        <v>1</v>
      </c>
      <c r="F173" s="164" t="s">
        <v>208</v>
      </c>
      <c r="H173" s="165">
        <v>8.6349999999999998</v>
      </c>
      <c r="L173" s="160"/>
      <c r="M173" s="166"/>
      <c r="T173" s="167"/>
      <c r="AT173" s="163" t="s">
        <v>125</v>
      </c>
      <c r="AU173" s="163" t="s">
        <v>80</v>
      </c>
      <c r="AV173" s="161" t="s">
        <v>80</v>
      </c>
      <c r="AW173" s="161" t="s">
        <v>27</v>
      </c>
      <c r="AX173" s="161" t="s">
        <v>70</v>
      </c>
      <c r="AY173" s="163" t="s">
        <v>116</v>
      </c>
    </row>
    <row r="174" spans="2:65" s="161" customFormat="1" ht="33.75">
      <c r="B174" s="160"/>
      <c r="D174" s="162" t="s">
        <v>125</v>
      </c>
      <c r="E174" s="163" t="s">
        <v>1</v>
      </c>
      <c r="F174" s="164" t="s">
        <v>199</v>
      </c>
      <c r="H174" s="165">
        <v>16.428000000000001</v>
      </c>
      <c r="L174" s="160"/>
      <c r="M174" s="166"/>
      <c r="T174" s="167"/>
      <c r="AT174" s="163" t="s">
        <v>125</v>
      </c>
      <c r="AU174" s="163" t="s">
        <v>80</v>
      </c>
      <c r="AV174" s="161" t="s">
        <v>80</v>
      </c>
      <c r="AW174" s="161" t="s">
        <v>27</v>
      </c>
      <c r="AX174" s="161" t="s">
        <v>70</v>
      </c>
      <c r="AY174" s="163" t="s">
        <v>116</v>
      </c>
    </row>
    <row r="175" spans="2:65" s="161" customFormat="1" ht="22.5">
      <c r="B175" s="160"/>
      <c r="D175" s="162"/>
      <c r="E175" s="163"/>
      <c r="F175" s="177" t="s">
        <v>403</v>
      </c>
      <c r="H175" s="165"/>
      <c r="L175" s="160"/>
      <c r="M175" s="166"/>
      <c r="T175" s="167"/>
      <c r="AT175" s="163"/>
      <c r="AU175" s="163"/>
      <c r="AY175" s="163"/>
    </row>
    <row r="176" spans="2:65" s="79" customFormat="1" ht="24.2" customHeight="1">
      <c r="B176" s="78"/>
      <c r="C176" s="148" t="s">
        <v>209</v>
      </c>
      <c r="D176" s="178" t="s">
        <v>118</v>
      </c>
      <c r="E176" s="149" t="s">
        <v>210</v>
      </c>
      <c r="F176" s="150" t="s">
        <v>211</v>
      </c>
      <c r="G176" s="151" t="s">
        <v>150</v>
      </c>
      <c r="H176" s="152">
        <v>25.062999999999999</v>
      </c>
      <c r="I176" s="68"/>
      <c r="J176" s="153">
        <f>I176*H176</f>
        <v>0</v>
      </c>
      <c r="K176" s="150" t="s">
        <v>122</v>
      </c>
      <c r="L176" s="78"/>
      <c r="M176" s="154" t="s">
        <v>1</v>
      </c>
      <c r="N176" s="155" t="s">
        <v>35</v>
      </c>
      <c r="O176" s="156">
        <v>0.28000000000000003</v>
      </c>
      <c r="P176" s="156">
        <f>O176*H176</f>
        <v>7.0176400000000001</v>
      </c>
      <c r="Q176" s="156">
        <v>0</v>
      </c>
      <c r="R176" s="156">
        <f>Q176*H176</f>
        <v>0</v>
      </c>
      <c r="S176" s="156">
        <v>0</v>
      </c>
      <c r="T176" s="157">
        <f>S176*H176</f>
        <v>0</v>
      </c>
      <c r="AR176" s="158" t="s">
        <v>123</v>
      </c>
      <c r="AT176" s="158" t="s">
        <v>118</v>
      </c>
      <c r="AU176" s="158" t="s">
        <v>80</v>
      </c>
      <c r="AY176" s="71" t="s">
        <v>116</v>
      </c>
      <c r="BE176" s="159">
        <f>IF(N176="základní",J176,0)</f>
        <v>0</v>
      </c>
      <c r="BF176" s="159">
        <f>IF(N176="snížená",J176,0)</f>
        <v>0</v>
      </c>
      <c r="BG176" s="159">
        <f>IF(N176="zákl. přenesená",J176,0)</f>
        <v>0</v>
      </c>
      <c r="BH176" s="159">
        <f>IF(N176="sníž. přenesená",J176,0)</f>
        <v>0</v>
      </c>
      <c r="BI176" s="159">
        <f>IF(N176="nulová",J176,0)</f>
        <v>0</v>
      </c>
      <c r="BJ176" s="71" t="s">
        <v>78</v>
      </c>
      <c r="BK176" s="159">
        <f>ROUND(I176*H176,2)</f>
        <v>0</v>
      </c>
      <c r="BL176" s="71" t="s">
        <v>123</v>
      </c>
      <c r="BM176" s="158" t="s">
        <v>212</v>
      </c>
    </row>
    <row r="177" spans="2:65" s="79" customFormat="1" ht="24.2" customHeight="1">
      <c r="B177" s="78"/>
      <c r="C177" s="179"/>
      <c r="D177" s="178"/>
      <c r="E177" s="149"/>
      <c r="F177" s="177" t="s">
        <v>403</v>
      </c>
      <c r="G177" s="151"/>
      <c r="H177" s="152"/>
      <c r="I177" s="153"/>
      <c r="J177" s="153"/>
      <c r="K177" s="150"/>
      <c r="L177" s="78"/>
      <c r="M177" s="154"/>
      <c r="N177" s="155"/>
      <c r="O177" s="156"/>
      <c r="P177" s="156"/>
      <c r="Q177" s="156"/>
      <c r="R177" s="156"/>
      <c r="S177" s="156"/>
      <c r="T177" s="157"/>
      <c r="AR177" s="158"/>
      <c r="AT177" s="158"/>
      <c r="AU177" s="158"/>
      <c r="AY177" s="71"/>
      <c r="BE177" s="159"/>
      <c r="BF177" s="159"/>
      <c r="BG177" s="159"/>
      <c r="BH177" s="159"/>
      <c r="BI177" s="159"/>
      <c r="BJ177" s="71"/>
      <c r="BK177" s="159"/>
      <c r="BL177" s="71"/>
      <c r="BM177" s="158"/>
    </row>
    <row r="178" spans="2:65" s="79" customFormat="1" ht="24.2" customHeight="1">
      <c r="B178" s="78"/>
      <c r="C178" s="148" t="s">
        <v>213</v>
      </c>
      <c r="D178" s="178" t="s">
        <v>118</v>
      </c>
      <c r="E178" s="149" t="s">
        <v>214</v>
      </c>
      <c r="F178" s="150" t="s">
        <v>215</v>
      </c>
      <c r="G178" s="151" t="s">
        <v>150</v>
      </c>
      <c r="H178" s="152">
        <v>90.521000000000001</v>
      </c>
      <c r="I178" s="68"/>
      <c r="J178" s="153">
        <f>I178*H178</f>
        <v>0</v>
      </c>
      <c r="K178" s="150" t="s">
        <v>122</v>
      </c>
      <c r="L178" s="78"/>
      <c r="M178" s="154" t="s">
        <v>1</v>
      </c>
      <c r="N178" s="155" t="s">
        <v>35</v>
      </c>
      <c r="O178" s="156">
        <v>0.05</v>
      </c>
      <c r="P178" s="156">
        <f>O178*H178</f>
        <v>4.5260500000000006</v>
      </c>
      <c r="Q178" s="156">
        <v>2.5000000000000001E-3</v>
      </c>
      <c r="R178" s="156">
        <f>Q178*H178</f>
        <v>0.22630250000000002</v>
      </c>
      <c r="S178" s="156">
        <v>0</v>
      </c>
      <c r="T178" s="157">
        <f>S178*H178</f>
        <v>0</v>
      </c>
      <c r="AR178" s="158" t="s">
        <v>123</v>
      </c>
      <c r="AT178" s="158" t="s">
        <v>118</v>
      </c>
      <c r="AU178" s="158" t="s">
        <v>80</v>
      </c>
      <c r="AY178" s="71" t="s">
        <v>116</v>
      </c>
      <c r="BE178" s="159">
        <f>IF(N178="základní",J178,0)</f>
        <v>0</v>
      </c>
      <c r="BF178" s="159">
        <f>IF(N178="snížená",J178,0)</f>
        <v>0</v>
      </c>
      <c r="BG178" s="159">
        <f>IF(N178="zákl. přenesená",J178,0)</f>
        <v>0</v>
      </c>
      <c r="BH178" s="159">
        <f>IF(N178="sníž. přenesená",J178,0)</f>
        <v>0</v>
      </c>
      <c r="BI178" s="159">
        <f>IF(N178="nulová",J178,0)</f>
        <v>0</v>
      </c>
      <c r="BJ178" s="71" t="s">
        <v>78</v>
      </c>
      <c r="BK178" s="159">
        <f>ROUND(I178*H178,2)</f>
        <v>0</v>
      </c>
      <c r="BL178" s="71" t="s">
        <v>123</v>
      </c>
      <c r="BM178" s="158" t="s">
        <v>216</v>
      </c>
    </row>
    <row r="179" spans="2:65" s="161" customFormat="1">
      <c r="B179" s="160"/>
      <c r="D179" s="162" t="s">
        <v>125</v>
      </c>
      <c r="E179" s="163" t="s">
        <v>1</v>
      </c>
      <c r="F179" s="164" t="s">
        <v>217</v>
      </c>
      <c r="H179" s="165">
        <v>90.521000000000001</v>
      </c>
      <c r="L179" s="160"/>
      <c r="M179" s="166"/>
      <c r="T179" s="167"/>
      <c r="AT179" s="163" t="s">
        <v>125</v>
      </c>
      <c r="AU179" s="163" t="s">
        <v>80</v>
      </c>
      <c r="AV179" s="161" t="s">
        <v>80</v>
      </c>
      <c r="AW179" s="161" t="s">
        <v>27</v>
      </c>
      <c r="AX179" s="161" t="s">
        <v>78</v>
      </c>
      <c r="AY179" s="163" t="s">
        <v>116</v>
      </c>
    </row>
    <row r="180" spans="2:65" s="161" customFormat="1" ht="22.5">
      <c r="B180" s="160"/>
      <c r="D180" s="162"/>
      <c r="E180" s="163"/>
      <c r="F180" s="177" t="s">
        <v>403</v>
      </c>
      <c r="H180" s="165"/>
      <c r="L180" s="160"/>
      <c r="M180" s="166"/>
      <c r="T180" s="167"/>
      <c r="AT180" s="163"/>
      <c r="AU180" s="163"/>
      <c r="AY180" s="163"/>
    </row>
    <row r="181" spans="2:65" s="79" customFormat="1" ht="16.5" customHeight="1">
      <c r="B181" s="78"/>
      <c r="C181" s="148" t="s">
        <v>218</v>
      </c>
      <c r="D181" s="148" t="s">
        <v>118</v>
      </c>
      <c r="E181" s="149" t="s">
        <v>219</v>
      </c>
      <c r="F181" s="150" t="s">
        <v>220</v>
      </c>
      <c r="G181" s="151" t="s">
        <v>132</v>
      </c>
      <c r="H181" s="152">
        <v>2.9249999999999998</v>
      </c>
      <c r="I181" s="68"/>
      <c r="J181" s="153">
        <f>I181*H181</f>
        <v>0</v>
      </c>
      <c r="K181" s="150" t="s">
        <v>122</v>
      </c>
      <c r="L181" s="78"/>
      <c r="M181" s="154" t="s">
        <v>1</v>
      </c>
      <c r="N181" s="155" t="s">
        <v>35</v>
      </c>
      <c r="O181" s="156">
        <v>26.431000000000001</v>
      </c>
      <c r="P181" s="156">
        <f>O181*H181</f>
        <v>77.310675000000003</v>
      </c>
      <c r="Q181" s="156">
        <v>1.04922</v>
      </c>
      <c r="R181" s="156">
        <f>Q181*H181</f>
        <v>3.0689685</v>
      </c>
      <c r="S181" s="156">
        <v>0</v>
      </c>
      <c r="T181" s="157">
        <f>S181*H181</f>
        <v>0</v>
      </c>
      <c r="AR181" s="158" t="s">
        <v>123</v>
      </c>
      <c r="AT181" s="158" t="s">
        <v>118</v>
      </c>
      <c r="AU181" s="158" t="s">
        <v>80</v>
      </c>
      <c r="AY181" s="71" t="s">
        <v>116</v>
      </c>
      <c r="BE181" s="159">
        <f>IF(N181="základní",J181,0)</f>
        <v>0</v>
      </c>
      <c r="BF181" s="159">
        <f>IF(N181="snížená",J181,0)</f>
        <v>0</v>
      </c>
      <c r="BG181" s="159">
        <f>IF(N181="zákl. přenesená",J181,0)</f>
        <v>0</v>
      </c>
      <c r="BH181" s="159">
        <f>IF(N181="sníž. přenesená",J181,0)</f>
        <v>0</v>
      </c>
      <c r="BI181" s="159">
        <f>IF(N181="nulová",J181,0)</f>
        <v>0</v>
      </c>
      <c r="BJ181" s="71" t="s">
        <v>78</v>
      </c>
      <c r="BK181" s="159">
        <f>ROUND(I181*H181,2)</f>
        <v>0</v>
      </c>
      <c r="BL181" s="71" t="s">
        <v>123</v>
      </c>
      <c r="BM181" s="158" t="s">
        <v>221</v>
      </c>
    </row>
    <row r="182" spans="2:65" s="161" customFormat="1">
      <c r="B182" s="160"/>
      <c r="D182" s="162" t="s">
        <v>125</v>
      </c>
      <c r="E182" s="163" t="s">
        <v>1</v>
      </c>
      <c r="F182" s="164" t="s">
        <v>222</v>
      </c>
      <c r="H182" s="165">
        <v>2.9249999999999998</v>
      </c>
      <c r="L182" s="160"/>
      <c r="M182" s="166"/>
      <c r="T182" s="167"/>
      <c r="AT182" s="163" t="s">
        <v>125</v>
      </c>
      <c r="AU182" s="163" t="s">
        <v>80</v>
      </c>
      <c r="AV182" s="161" t="s">
        <v>80</v>
      </c>
      <c r="AW182" s="161" t="s">
        <v>27</v>
      </c>
      <c r="AX182" s="161" t="s">
        <v>78</v>
      </c>
      <c r="AY182" s="163" t="s">
        <v>116</v>
      </c>
    </row>
    <row r="183" spans="2:65" s="79" customFormat="1" ht="24.2" customHeight="1">
      <c r="B183" s="78"/>
      <c r="C183" s="148" t="s">
        <v>7</v>
      </c>
      <c r="D183" s="148" t="s">
        <v>118</v>
      </c>
      <c r="E183" s="149" t="s">
        <v>223</v>
      </c>
      <c r="F183" s="150" t="s">
        <v>224</v>
      </c>
      <c r="G183" s="151" t="s">
        <v>225</v>
      </c>
      <c r="H183" s="152">
        <v>12</v>
      </c>
      <c r="I183" s="68"/>
      <c r="J183" s="153">
        <f>I183*H183</f>
        <v>0</v>
      </c>
      <c r="K183" s="150" t="s">
        <v>122</v>
      </c>
      <c r="L183" s="78"/>
      <c r="M183" s="154" t="s">
        <v>1</v>
      </c>
      <c r="N183" s="155" t="s">
        <v>35</v>
      </c>
      <c r="O183" s="156">
        <v>0.36</v>
      </c>
      <c r="P183" s="156">
        <f>O183*H183</f>
        <v>4.32</v>
      </c>
      <c r="Q183" s="156">
        <v>0.17488999999999999</v>
      </c>
      <c r="R183" s="156">
        <f>Q183*H183</f>
        <v>2.0986799999999999</v>
      </c>
      <c r="S183" s="156">
        <v>0</v>
      </c>
      <c r="T183" s="157">
        <f>S183*H183</f>
        <v>0</v>
      </c>
      <c r="AR183" s="158" t="s">
        <v>123</v>
      </c>
      <c r="AT183" s="158" t="s">
        <v>118</v>
      </c>
      <c r="AU183" s="158" t="s">
        <v>80</v>
      </c>
      <c r="AY183" s="71" t="s">
        <v>116</v>
      </c>
      <c r="BE183" s="159">
        <f>IF(N183="základní",J183,0)</f>
        <v>0</v>
      </c>
      <c r="BF183" s="159">
        <f>IF(N183="snížená",J183,0)</f>
        <v>0</v>
      </c>
      <c r="BG183" s="159">
        <f>IF(N183="zákl. přenesená",J183,0)</f>
        <v>0</v>
      </c>
      <c r="BH183" s="159">
        <f>IF(N183="sníž. přenesená",J183,0)</f>
        <v>0</v>
      </c>
      <c r="BI183" s="159">
        <f>IF(N183="nulová",J183,0)</f>
        <v>0</v>
      </c>
      <c r="BJ183" s="71" t="s">
        <v>78</v>
      </c>
      <c r="BK183" s="159">
        <f>ROUND(I183*H183,2)</f>
        <v>0</v>
      </c>
      <c r="BL183" s="71" t="s">
        <v>123</v>
      </c>
      <c r="BM183" s="158" t="s">
        <v>226</v>
      </c>
    </row>
    <row r="184" spans="2:65" s="79" customFormat="1" ht="16.5" customHeight="1">
      <c r="B184" s="78"/>
      <c r="C184" s="168" t="s">
        <v>227</v>
      </c>
      <c r="D184" s="168" t="s">
        <v>141</v>
      </c>
      <c r="E184" s="169" t="s">
        <v>228</v>
      </c>
      <c r="F184" s="170" t="s">
        <v>229</v>
      </c>
      <c r="G184" s="171" t="s">
        <v>225</v>
      </c>
      <c r="H184" s="172">
        <v>12</v>
      </c>
      <c r="I184" s="69"/>
      <c r="J184" s="173">
        <f>I184*H184</f>
        <v>0</v>
      </c>
      <c r="K184" s="170" t="s">
        <v>122</v>
      </c>
      <c r="L184" s="174"/>
      <c r="M184" s="175" t="s">
        <v>1</v>
      </c>
      <c r="N184" s="176" t="s">
        <v>35</v>
      </c>
      <c r="O184" s="156">
        <v>0</v>
      </c>
      <c r="P184" s="156">
        <f>O184*H184</f>
        <v>0</v>
      </c>
      <c r="Q184" s="156">
        <v>3.5000000000000001E-3</v>
      </c>
      <c r="R184" s="156">
        <f>Q184*H184</f>
        <v>4.2000000000000003E-2</v>
      </c>
      <c r="S184" s="156">
        <v>0</v>
      </c>
      <c r="T184" s="157">
        <f>S184*H184</f>
        <v>0</v>
      </c>
      <c r="AR184" s="158" t="s">
        <v>144</v>
      </c>
      <c r="AT184" s="158" t="s">
        <v>141</v>
      </c>
      <c r="AU184" s="158" t="s">
        <v>80</v>
      </c>
      <c r="AY184" s="71" t="s">
        <v>116</v>
      </c>
      <c r="BE184" s="159">
        <f>IF(N184="základní",J184,0)</f>
        <v>0</v>
      </c>
      <c r="BF184" s="159">
        <f>IF(N184="snížená",J184,0)</f>
        <v>0</v>
      </c>
      <c r="BG184" s="159">
        <f>IF(N184="zákl. přenesená",J184,0)</f>
        <v>0</v>
      </c>
      <c r="BH184" s="159">
        <f>IF(N184="sníž. přenesená",J184,0)</f>
        <v>0</v>
      </c>
      <c r="BI184" s="159">
        <f>IF(N184="nulová",J184,0)</f>
        <v>0</v>
      </c>
      <c r="BJ184" s="71" t="s">
        <v>78</v>
      </c>
      <c r="BK184" s="159">
        <f>ROUND(I184*H184,2)</f>
        <v>0</v>
      </c>
      <c r="BL184" s="71" t="s">
        <v>123</v>
      </c>
      <c r="BM184" s="158" t="s">
        <v>230</v>
      </c>
    </row>
    <row r="185" spans="2:65" s="79" customFormat="1" ht="24.2" customHeight="1">
      <c r="B185" s="78"/>
      <c r="C185" s="148" t="s">
        <v>231</v>
      </c>
      <c r="D185" s="148" t="s">
        <v>118</v>
      </c>
      <c r="E185" s="149" t="s">
        <v>232</v>
      </c>
      <c r="F185" s="150" t="s">
        <v>233</v>
      </c>
      <c r="G185" s="151" t="s">
        <v>225</v>
      </c>
      <c r="H185" s="152">
        <v>2</v>
      </c>
      <c r="I185" s="68"/>
      <c r="J185" s="153">
        <f>I185*H185</f>
        <v>0</v>
      </c>
      <c r="K185" s="150" t="s">
        <v>122</v>
      </c>
      <c r="L185" s="78"/>
      <c r="M185" s="154" t="s">
        <v>1</v>
      </c>
      <c r="N185" s="155" t="s">
        <v>35</v>
      </c>
      <c r="O185" s="156">
        <v>1.02</v>
      </c>
      <c r="P185" s="156">
        <f>O185*H185</f>
        <v>2.04</v>
      </c>
      <c r="Q185" s="156">
        <v>0</v>
      </c>
      <c r="R185" s="156">
        <f>Q185*H185</f>
        <v>0</v>
      </c>
      <c r="S185" s="156">
        <v>0</v>
      </c>
      <c r="T185" s="157">
        <f>S185*H185</f>
        <v>0</v>
      </c>
      <c r="AR185" s="158" t="s">
        <v>123</v>
      </c>
      <c r="AT185" s="158" t="s">
        <v>118</v>
      </c>
      <c r="AU185" s="158" t="s">
        <v>80</v>
      </c>
      <c r="AY185" s="71" t="s">
        <v>116</v>
      </c>
      <c r="BE185" s="159">
        <f>IF(N185="základní",J185,0)</f>
        <v>0</v>
      </c>
      <c r="BF185" s="159">
        <f>IF(N185="snížená",J185,0)</f>
        <v>0</v>
      </c>
      <c r="BG185" s="159">
        <f>IF(N185="zákl. přenesená",J185,0)</f>
        <v>0</v>
      </c>
      <c r="BH185" s="159">
        <f>IF(N185="sníž. přenesená",J185,0)</f>
        <v>0</v>
      </c>
      <c r="BI185" s="159">
        <f>IF(N185="nulová",J185,0)</f>
        <v>0</v>
      </c>
      <c r="BJ185" s="71" t="s">
        <v>78</v>
      </c>
      <c r="BK185" s="159">
        <f>ROUND(I185*H185,2)</f>
        <v>0</v>
      </c>
      <c r="BL185" s="71" t="s">
        <v>123</v>
      </c>
      <c r="BM185" s="158" t="s">
        <v>234</v>
      </c>
    </row>
    <row r="186" spans="2:65" s="79" customFormat="1" ht="16.5" customHeight="1">
      <c r="B186" s="78"/>
      <c r="C186" s="168" t="s">
        <v>235</v>
      </c>
      <c r="D186" s="180" t="s">
        <v>141</v>
      </c>
      <c r="E186" s="169" t="s">
        <v>236</v>
      </c>
      <c r="F186" s="170" t="s">
        <v>237</v>
      </c>
      <c r="G186" s="171" t="s">
        <v>225</v>
      </c>
      <c r="H186" s="172">
        <v>2</v>
      </c>
      <c r="I186" s="69"/>
      <c r="J186" s="173">
        <f>I186*H186</f>
        <v>0</v>
      </c>
      <c r="K186" s="170" t="s">
        <v>122</v>
      </c>
      <c r="L186" s="174"/>
      <c r="M186" s="175" t="s">
        <v>1</v>
      </c>
      <c r="N186" s="176" t="s">
        <v>35</v>
      </c>
      <c r="O186" s="156">
        <v>0</v>
      </c>
      <c r="P186" s="156">
        <f>O186*H186</f>
        <v>0</v>
      </c>
      <c r="Q186" s="156">
        <v>4.5659999999999999E-2</v>
      </c>
      <c r="R186" s="156">
        <f>Q186*H186</f>
        <v>9.1319999999999998E-2</v>
      </c>
      <c r="S186" s="156">
        <v>0</v>
      </c>
      <c r="T186" s="157">
        <f>S186*H186</f>
        <v>0</v>
      </c>
      <c r="AR186" s="158" t="s">
        <v>144</v>
      </c>
      <c r="AT186" s="158" t="s">
        <v>141</v>
      </c>
      <c r="AU186" s="158" t="s">
        <v>80</v>
      </c>
      <c r="AY186" s="71" t="s">
        <v>116</v>
      </c>
      <c r="BE186" s="159">
        <f>IF(N186="základní",J186,0)</f>
        <v>0</v>
      </c>
      <c r="BF186" s="159">
        <f>IF(N186="snížená",J186,0)</f>
        <v>0</v>
      </c>
      <c r="BG186" s="159">
        <f>IF(N186="zákl. přenesená",J186,0)</f>
        <v>0</v>
      </c>
      <c r="BH186" s="159">
        <f>IF(N186="sníž. přenesená",J186,0)</f>
        <v>0</v>
      </c>
      <c r="BI186" s="159">
        <f>IF(N186="nulová",J186,0)</f>
        <v>0</v>
      </c>
      <c r="BJ186" s="71" t="s">
        <v>78</v>
      </c>
      <c r="BK186" s="159">
        <f>ROUND(I186*H186,2)</f>
        <v>0</v>
      </c>
      <c r="BL186" s="71" t="s">
        <v>123</v>
      </c>
      <c r="BM186" s="158" t="s">
        <v>238</v>
      </c>
    </row>
    <row r="187" spans="2:65" s="79" customFormat="1" ht="16.5" customHeight="1">
      <c r="B187" s="78"/>
      <c r="C187" s="181"/>
      <c r="D187" s="180"/>
      <c r="E187" s="169"/>
      <c r="F187" s="177" t="s">
        <v>406</v>
      </c>
      <c r="G187" s="171"/>
      <c r="H187" s="172"/>
      <c r="I187" s="173"/>
      <c r="J187" s="173"/>
      <c r="K187" s="170"/>
      <c r="L187" s="174"/>
      <c r="M187" s="175"/>
      <c r="N187" s="176"/>
      <c r="O187" s="156"/>
      <c r="P187" s="156"/>
      <c r="Q187" s="156"/>
      <c r="R187" s="156"/>
      <c r="S187" s="156"/>
      <c r="T187" s="157"/>
      <c r="AR187" s="158"/>
      <c r="AT187" s="158"/>
      <c r="AU187" s="158"/>
      <c r="AY187" s="71"/>
      <c r="BE187" s="159"/>
      <c r="BF187" s="159"/>
      <c r="BG187" s="159"/>
      <c r="BH187" s="159"/>
      <c r="BI187" s="159"/>
      <c r="BJ187" s="71"/>
      <c r="BK187" s="159"/>
      <c r="BL187" s="71"/>
      <c r="BM187" s="158"/>
    </row>
    <row r="188" spans="2:65" s="79" customFormat="1" ht="16.5" customHeight="1">
      <c r="B188" s="78"/>
      <c r="C188" s="148" t="s">
        <v>239</v>
      </c>
      <c r="D188" s="178" t="s">
        <v>118</v>
      </c>
      <c r="E188" s="149" t="s">
        <v>240</v>
      </c>
      <c r="F188" s="150" t="s">
        <v>241</v>
      </c>
      <c r="G188" s="151" t="s">
        <v>225</v>
      </c>
      <c r="H188" s="152">
        <v>1</v>
      </c>
      <c r="I188" s="68"/>
      <c r="J188" s="153">
        <f>I188*H188</f>
        <v>0</v>
      </c>
      <c r="K188" s="150" t="s">
        <v>1</v>
      </c>
      <c r="L188" s="78"/>
      <c r="M188" s="154" t="s">
        <v>1</v>
      </c>
      <c r="N188" s="155" t="s">
        <v>35</v>
      </c>
      <c r="O188" s="156">
        <v>9.82</v>
      </c>
      <c r="P188" s="156">
        <f>O188*H188</f>
        <v>9.82</v>
      </c>
      <c r="Q188" s="156">
        <v>0</v>
      </c>
      <c r="R188" s="156">
        <f>Q188*H188</f>
        <v>0</v>
      </c>
      <c r="S188" s="156">
        <v>0</v>
      </c>
      <c r="T188" s="157">
        <f>S188*H188</f>
        <v>0</v>
      </c>
      <c r="AR188" s="158" t="s">
        <v>123</v>
      </c>
      <c r="AT188" s="158" t="s">
        <v>118</v>
      </c>
      <c r="AU188" s="158" t="s">
        <v>80</v>
      </c>
      <c r="AY188" s="71" t="s">
        <v>116</v>
      </c>
      <c r="BE188" s="159">
        <f>IF(N188="základní",J188,0)</f>
        <v>0</v>
      </c>
      <c r="BF188" s="159">
        <f>IF(N188="snížená",J188,0)</f>
        <v>0</v>
      </c>
      <c r="BG188" s="159">
        <f>IF(N188="zákl. přenesená",J188,0)</f>
        <v>0</v>
      </c>
      <c r="BH188" s="159">
        <f>IF(N188="sníž. přenesená",J188,0)</f>
        <v>0</v>
      </c>
      <c r="BI188" s="159">
        <f>IF(N188="nulová",J188,0)</f>
        <v>0</v>
      </c>
      <c r="BJ188" s="71" t="s">
        <v>78</v>
      </c>
      <c r="BK188" s="159">
        <f>ROUND(I188*H188,2)</f>
        <v>0</v>
      </c>
      <c r="BL188" s="71" t="s">
        <v>123</v>
      </c>
      <c r="BM188" s="158" t="s">
        <v>242</v>
      </c>
    </row>
    <row r="189" spans="2:65" s="161" customFormat="1">
      <c r="B189" s="160"/>
      <c r="D189" s="162" t="s">
        <v>125</v>
      </c>
      <c r="E189" s="163" t="s">
        <v>1</v>
      </c>
      <c r="F189" s="164" t="s">
        <v>243</v>
      </c>
      <c r="H189" s="165">
        <v>1</v>
      </c>
      <c r="L189" s="160"/>
      <c r="M189" s="166"/>
      <c r="T189" s="167"/>
      <c r="AT189" s="163" t="s">
        <v>125</v>
      </c>
      <c r="AU189" s="163" t="s">
        <v>80</v>
      </c>
      <c r="AV189" s="161" t="s">
        <v>80</v>
      </c>
      <c r="AW189" s="161" t="s">
        <v>27</v>
      </c>
      <c r="AX189" s="161" t="s">
        <v>78</v>
      </c>
      <c r="AY189" s="163" t="s">
        <v>116</v>
      </c>
    </row>
    <row r="190" spans="2:65" s="161" customFormat="1" ht="28.5" customHeight="1">
      <c r="B190" s="160"/>
      <c r="D190" s="162"/>
      <c r="E190" s="163"/>
      <c r="F190" s="177" t="s">
        <v>407</v>
      </c>
      <c r="H190" s="165"/>
      <c r="L190" s="160"/>
      <c r="M190" s="166"/>
      <c r="T190" s="167"/>
      <c r="AT190" s="163"/>
      <c r="AU190" s="163"/>
      <c r="AY190" s="163"/>
    </row>
    <row r="191" spans="2:65" s="79" customFormat="1" ht="24.2" customHeight="1">
      <c r="B191" s="78"/>
      <c r="C191" s="148" t="s">
        <v>244</v>
      </c>
      <c r="D191" s="148" t="s">
        <v>118</v>
      </c>
      <c r="E191" s="149" t="s">
        <v>245</v>
      </c>
      <c r="F191" s="150" t="s">
        <v>246</v>
      </c>
      <c r="G191" s="151" t="s">
        <v>247</v>
      </c>
      <c r="H191" s="152">
        <v>9.7349999999999994</v>
      </c>
      <c r="I191" s="68"/>
      <c r="J191" s="153">
        <f>I191*H191</f>
        <v>0</v>
      </c>
      <c r="K191" s="150" t="s">
        <v>122</v>
      </c>
      <c r="L191" s="78"/>
      <c r="M191" s="154" t="s">
        <v>1</v>
      </c>
      <c r="N191" s="155" t="s">
        <v>35</v>
      </c>
      <c r="O191" s="156">
        <v>0.216</v>
      </c>
      <c r="P191" s="156">
        <f>O191*H191</f>
        <v>2.10276</v>
      </c>
      <c r="Q191" s="156">
        <v>0</v>
      </c>
      <c r="R191" s="156">
        <f>Q191*H191</f>
        <v>0</v>
      </c>
      <c r="S191" s="156">
        <v>0</v>
      </c>
      <c r="T191" s="157">
        <f>S191*H191</f>
        <v>0</v>
      </c>
      <c r="AR191" s="158" t="s">
        <v>123</v>
      </c>
      <c r="AT191" s="158" t="s">
        <v>118</v>
      </c>
      <c r="AU191" s="158" t="s">
        <v>80</v>
      </c>
      <c r="AY191" s="71" t="s">
        <v>116</v>
      </c>
      <c r="BE191" s="159">
        <f>IF(N191="základní",J191,0)</f>
        <v>0</v>
      </c>
      <c r="BF191" s="159">
        <f>IF(N191="snížená",J191,0)</f>
        <v>0</v>
      </c>
      <c r="BG191" s="159">
        <f>IF(N191="zákl. přenesená",J191,0)</f>
        <v>0</v>
      </c>
      <c r="BH191" s="159">
        <f>IF(N191="sníž. přenesená",J191,0)</f>
        <v>0</v>
      </c>
      <c r="BI191" s="159">
        <f>IF(N191="nulová",J191,0)</f>
        <v>0</v>
      </c>
      <c r="BJ191" s="71" t="s">
        <v>78</v>
      </c>
      <c r="BK191" s="159">
        <f>ROUND(I191*H191,2)</f>
        <v>0</v>
      </c>
      <c r="BL191" s="71" t="s">
        <v>123</v>
      </c>
      <c r="BM191" s="158" t="s">
        <v>248</v>
      </c>
    </row>
    <row r="192" spans="2:65" s="161" customFormat="1">
      <c r="B192" s="160"/>
      <c r="D192" s="162" t="s">
        <v>125</v>
      </c>
      <c r="E192" s="163" t="s">
        <v>1</v>
      </c>
      <c r="F192" s="164" t="s">
        <v>249</v>
      </c>
      <c r="H192" s="165">
        <v>9.7349999999999994</v>
      </c>
      <c r="L192" s="160"/>
      <c r="M192" s="166"/>
      <c r="T192" s="167"/>
      <c r="AT192" s="163" t="s">
        <v>125</v>
      </c>
      <c r="AU192" s="163" t="s">
        <v>80</v>
      </c>
      <c r="AV192" s="161" t="s">
        <v>80</v>
      </c>
      <c r="AW192" s="161" t="s">
        <v>27</v>
      </c>
      <c r="AX192" s="161" t="s">
        <v>78</v>
      </c>
      <c r="AY192" s="163" t="s">
        <v>116</v>
      </c>
    </row>
    <row r="193" spans="2:65" s="79" customFormat="1" ht="24.2" customHeight="1">
      <c r="B193" s="78"/>
      <c r="C193" s="168" t="s">
        <v>250</v>
      </c>
      <c r="D193" s="168" t="s">
        <v>141</v>
      </c>
      <c r="E193" s="169" t="s">
        <v>251</v>
      </c>
      <c r="F193" s="170" t="s">
        <v>252</v>
      </c>
      <c r="G193" s="171" t="s">
        <v>247</v>
      </c>
      <c r="H193" s="172">
        <v>10.222</v>
      </c>
      <c r="I193" s="69"/>
      <c r="J193" s="173">
        <f>I193*H193</f>
        <v>0</v>
      </c>
      <c r="K193" s="170" t="s">
        <v>122</v>
      </c>
      <c r="L193" s="174"/>
      <c r="M193" s="175" t="s">
        <v>1</v>
      </c>
      <c r="N193" s="176" t="s">
        <v>35</v>
      </c>
      <c r="O193" s="156">
        <v>0</v>
      </c>
      <c r="P193" s="156">
        <f>O193*H193</f>
        <v>0</v>
      </c>
      <c r="Q193" s="156">
        <v>1.5E-3</v>
      </c>
      <c r="R193" s="156">
        <f>Q193*H193</f>
        <v>1.5332999999999999E-2</v>
      </c>
      <c r="S193" s="156">
        <v>0</v>
      </c>
      <c r="T193" s="157">
        <f>S193*H193</f>
        <v>0</v>
      </c>
      <c r="AR193" s="158" t="s">
        <v>144</v>
      </c>
      <c r="AT193" s="158" t="s">
        <v>141</v>
      </c>
      <c r="AU193" s="158" t="s">
        <v>80</v>
      </c>
      <c r="AY193" s="71" t="s">
        <v>116</v>
      </c>
      <c r="BE193" s="159">
        <f>IF(N193="základní",J193,0)</f>
        <v>0</v>
      </c>
      <c r="BF193" s="159">
        <f>IF(N193="snížená",J193,0)</f>
        <v>0</v>
      </c>
      <c r="BG193" s="159">
        <f>IF(N193="zákl. přenesená",J193,0)</f>
        <v>0</v>
      </c>
      <c r="BH193" s="159">
        <f>IF(N193="sníž. přenesená",J193,0)</f>
        <v>0</v>
      </c>
      <c r="BI193" s="159">
        <f>IF(N193="nulová",J193,0)</f>
        <v>0</v>
      </c>
      <c r="BJ193" s="71" t="s">
        <v>78</v>
      </c>
      <c r="BK193" s="159">
        <f>ROUND(I193*H193,2)</f>
        <v>0</v>
      </c>
      <c r="BL193" s="71" t="s">
        <v>123</v>
      </c>
      <c r="BM193" s="158" t="s">
        <v>253</v>
      </c>
    </row>
    <row r="194" spans="2:65" s="161" customFormat="1">
      <c r="B194" s="160"/>
      <c r="D194" s="162" t="s">
        <v>125</v>
      </c>
      <c r="F194" s="164" t="s">
        <v>254</v>
      </c>
      <c r="H194" s="165">
        <v>10.222</v>
      </c>
      <c r="L194" s="160"/>
      <c r="M194" s="166"/>
      <c r="T194" s="167"/>
      <c r="AT194" s="163" t="s">
        <v>125</v>
      </c>
      <c r="AU194" s="163" t="s">
        <v>80</v>
      </c>
      <c r="AV194" s="161" t="s">
        <v>80</v>
      </c>
      <c r="AW194" s="161" t="s">
        <v>3</v>
      </c>
      <c r="AX194" s="161" t="s">
        <v>78</v>
      </c>
      <c r="AY194" s="163" t="s">
        <v>116</v>
      </c>
    </row>
    <row r="195" spans="2:65" s="137" customFormat="1" ht="22.9" customHeight="1">
      <c r="B195" s="136"/>
      <c r="D195" s="138" t="s">
        <v>69</v>
      </c>
      <c r="E195" s="146" t="s">
        <v>123</v>
      </c>
      <c r="F195" s="146" t="s">
        <v>255</v>
      </c>
      <c r="J195" s="147">
        <f>J196+J200+J202+J205</f>
        <v>0</v>
      </c>
      <c r="L195" s="136"/>
      <c r="M195" s="141"/>
      <c r="P195" s="142">
        <f>SUM(P196:P205)</f>
        <v>62.389814000000001</v>
      </c>
      <c r="R195" s="142">
        <f>SUM(R196:R205)</f>
        <v>19.992229299999998</v>
      </c>
      <c r="T195" s="143">
        <f>SUM(T196:T205)</f>
        <v>0</v>
      </c>
      <c r="AR195" s="138" t="s">
        <v>78</v>
      </c>
      <c r="AT195" s="144" t="s">
        <v>69</v>
      </c>
      <c r="AU195" s="144" t="s">
        <v>78</v>
      </c>
      <c r="AY195" s="138" t="s">
        <v>116</v>
      </c>
      <c r="BK195" s="145">
        <f>SUM(BK196:BK205)</f>
        <v>0</v>
      </c>
    </row>
    <row r="196" spans="2:65" s="79" customFormat="1" ht="21.75" customHeight="1">
      <c r="B196" s="78"/>
      <c r="C196" s="148" t="s">
        <v>256</v>
      </c>
      <c r="D196" s="148" t="s">
        <v>118</v>
      </c>
      <c r="E196" s="149" t="s">
        <v>257</v>
      </c>
      <c r="F196" s="150" t="s">
        <v>258</v>
      </c>
      <c r="G196" s="151" t="s">
        <v>121</v>
      </c>
      <c r="H196" s="152">
        <v>7.7329999999999997</v>
      </c>
      <c r="I196" s="68"/>
      <c r="J196" s="153">
        <f>I196*H196</f>
        <v>0</v>
      </c>
      <c r="K196" s="150" t="s">
        <v>122</v>
      </c>
      <c r="L196" s="78"/>
      <c r="M196" s="154" t="s">
        <v>1</v>
      </c>
      <c r="N196" s="155" t="s">
        <v>35</v>
      </c>
      <c r="O196" s="156">
        <v>2.5129999999999999</v>
      </c>
      <c r="P196" s="156">
        <f>O196*H196</f>
        <v>19.433028999999998</v>
      </c>
      <c r="Q196" s="156">
        <v>2.5019499999999999</v>
      </c>
      <c r="R196" s="156">
        <f>Q196*H196</f>
        <v>19.347579349999997</v>
      </c>
      <c r="S196" s="156">
        <v>0</v>
      </c>
      <c r="T196" s="157">
        <f>S196*H196</f>
        <v>0</v>
      </c>
      <c r="AR196" s="158" t="s">
        <v>123</v>
      </c>
      <c r="AT196" s="158" t="s">
        <v>118</v>
      </c>
      <c r="AU196" s="158" t="s">
        <v>80</v>
      </c>
      <c r="AY196" s="71" t="s">
        <v>116</v>
      </c>
      <c r="BE196" s="159">
        <f>IF(N196="základní",J196,0)</f>
        <v>0</v>
      </c>
      <c r="BF196" s="159">
        <f>IF(N196="snížená",J196,0)</f>
        <v>0</v>
      </c>
      <c r="BG196" s="159">
        <f>IF(N196="zákl. přenesená",J196,0)</f>
        <v>0</v>
      </c>
      <c r="BH196" s="159">
        <f>IF(N196="sníž. přenesená",J196,0)</f>
        <v>0</v>
      </c>
      <c r="BI196" s="159">
        <f>IF(N196="nulová",J196,0)</f>
        <v>0</v>
      </c>
      <c r="BJ196" s="71" t="s">
        <v>78</v>
      </c>
      <c r="BK196" s="159">
        <f>ROUND(I196*H196,2)</f>
        <v>0</v>
      </c>
      <c r="BL196" s="71" t="s">
        <v>123</v>
      </c>
      <c r="BM196" s="158" t="s">
        <v>259</v>
      </c>
    </row>
    <row r="197" spans="2:65" s="161" customFormat="1">
      <c r="B197" s="160"/>
      <c r="D197" s="162" t="s">
        <v>125</v>
      </c>
      <c r="E197" s="163" t="s">
        <v>1</v>
      </c>
      <c r="F197" s="164" t="s">
        <v>260</v>
      </c>
      <c r="H197" s="165">
        <v>1.0009999999999999</v>
      </c>
      <c r="L197" s="160"/>
      <c r="M197" s="166"/>
      <c r="T197" s="167"/>
      <c r="AT197" s="163" t="s">
        <v>125</v>
      </c>
      <c r="AU197" s="163" t="s">
        <v>80</v>
      </c>
      <c r="AV197" s="161" t="s">
        <v>80</v>
      </c>
      <c r="AW197" s="161" t="s">
        <v>27</v>
      </c>
      <c r="AX197" s="161" t="s">
        <v>70</v>
      </c>
      <c r="AY197" s="163" t="s">
        <v>116</v>
      </c>
    </row>
    <row r="198" spans="2:65" s="161" customFormat="1" ht="22.5">
      <c r="B198" s="160"/>
      <c r="D198" s="162" t="s">
        <v>125</v>
      </c>
      <c r="E198" s="163" t="s">
        <v>1</v>
      </c>
      <c r="F198" s="164" t="s">
        <v>261</v>
      </c>
      <c r="H198" s="165">
        <v>6.7320000000000002</v>
      </c>
      <c r="L198" s="160"/>
      <c r="M198" s="166"/>
      <c r="T198" s="167"/>
      <c r="AT198" s="163" t="s">
        <v>125</v>
      </c>
      <c r="AU198" s="163" t="s">
        <v>80</v>
      </c>
      <c r="AV198" s="161" t="s">
        <v>80</v>
      </c>
      <c r="AW198" s="161" t="s">
        <v>27</v>
      </c>
      <c r="AX198" s="161" t="s">
        <v>70</v>
      </c>
      <c r="AY198" s="163" t="s">
        <v>116</v>
      </c>
    </row>
    <row r="199" spans="2:65" s="161" customFormat="1" ht="22.5">
      <c r="B199" s="160"/>
      <c r="D199" s="162"/>
      <c r="E199" s="163"/>
      <c r="F199" s="177" t="s">
        <v>403</v>
      </c>
      <c r="H199" s="165"/>
      <c r="L199" s="160"/>
      <c r="M199" s="166"/>
      <c r="T199" s="167"/>
      <c r="AT199" s="163"/>
      <c r="AU199" s="163"/>
      <c r="AY199" s="163"/>
    </row>
    <row r="200" spans="2:65" s="79" customFormat="1" ht="24.2" customHeight="1">
      <c r="B200" s="78"/>
      <c r="C200" s="148" t="s">
        <v>262</v>
      </c>
      <c r="D200" s="148" t="s">
        <v>118</v>
      </c>
      <c r="E200" s="149" t="s">
        <v>263</v>
      </c>
      <c r="F200" s="150" t="s">
        <v>264</v>
      </c>
      <c r="G200" s="151" t="s">
        <v>132</v>
      </c>
      <c r="H200" s="152">
        <v>0.44500000000000001</v>
      </c>
      <c r="I200" s="68"/>
      <c r="J200" s="153">
        <f>I200*H200</f>
        <v>0</v>
      </c>
      <c r="K200" s="150" t="s">
        <v>122</v>
      </c>
      <c r="L200" s="78"/>
      <c r="M200" s="154" t="s">
        <v>1</v>
      </c>
      <c r="N200" s="155" t="s">
        <v>35</v>
      </c>
      <c r="O200" s="156">
        <v>36.877000000000002</v>
      </c>
      <c r="P200" s="156">
        <f>O200*H200</f>
        <v>16.410265000000003</v>
      </c>
      <c r="Q200" s="156">
        <v>1.0492699999999999</v>
      </c>
      <c r="R200" s="156">
        <f>Q200*H200</f>
        <v>0.46692514999999996</v>
      </c>
      <c r="S200" s="156">
        <v>0</v>
      </c>
      <c r="T200" s="157">
        <f>S200*H200</f>
        <v>0</v>
      </c>
      <c r="AR200" s="158" t="s">
        <v>123</v>
      </c>
      <c r="AT200" s="158" t="s">
        <v>118</v>
      </c>
      <c r="AU200" s="158" t="s">
        <v>80</v>
      </c>
      <c r="AY200" s="71" t="s">
        <v>116</v>
      </c>
      <c r="BE200" s="159">
        <f>IF(N200="základní",J200,0)</f>
        <v>0</v>
      </c>
      <c r="BF200" s="159">
        <f>IF(N200="snížená",J200,0)</f>
        <v>0</v>
      </c>
      <c r="BG200" s="159">
        <f>IF(N200="zákl. přenesená",J200,0)</f>
        <v>0</v>
      </c>
      <c r="BH200" s="159">
        <f>IF(N200="sníž. přenesená",J200,0)</f>
        <v>0</v>
      </c>
      <c r="BI200" s="159">
        <f>IF(N200="nulová",J200,0)</f>
        <v>0</v>
      </c>
      <c r="BJ200" s="71" t="s">
        <v>78</v>
      </c>
      <c r="BK200" s="159">
        <f>ROUND(I200*H200,2)</f>
        <v>0</v>
      </c>
      <c r="BL200" s="71" t="s">
        <v>123</v>
      </c>
      <c r="BM200" s="158" t="s">
        <v>265</v>
      </c>
    </row>
    <row r="201" spans="2:65" s="161" customFormat="1">
      <c r="B201" s="160"/>
      <c r="D201" s="162" t="s">
        <v>125</v>
      </c>
      <c r="E201" s="163" t="s">
        <v>1</v>
      </c>
      <c r="F201" s="164" t="s">
        <v>266</v>
      </c>
      <c r="H201" s="165">
        <v>0.44500000000000001</v>
      </c>
      <c r="L201" s="160"/>
      <c r="M201" s="166"/>
      <c r="T201" s="167"/>
      <c r="AT201" s="163" t="s">
        <v>125</v>
      </c>
      <c r="AU201" s="163" t="s">
        <v>80</v>
      </c>
      <c r="AV201" s="161" t="s">
        <v>80</v>
      </c>
      <c r="AW201" s="161" t="s">
        <v>27</v>
      </c>
      <c r="AX201" s="161" t="s">
        <v>78</v>
      </c>
      <c r="AY201" s="163" t="s">
        <v>116</v>
      </c>
    </row>
    <row r="202" spans="2:65" s="79" customFormat="1" ht="16.5" customHeight="1">
      <c r="B202" s="78"/>
      <c r="C202" s="148" t="s">
        <v>267</v>
      </c>
      <c r="D202" s="148" t="s">
        <v>118</v>
      </c>
      <c r="E202" s="149" t="s">
        <v>268</v>
      </c>
      <c r="F202" s="150" t="s">
        <v>269</v>
      </c>
      <c r="G202" s="151" t="s">
        <v>150</v>
      </c>
      <c r="H202" s="152">
        <v>22.44</v>
      </c>
      <c r="I202" s="68"/>
      <c r="J202" s="153">
        <f>I202*H202</f>
        <v>0</v>
      </c>
      <c r="K202" s="150" t="s">
        <v>122</v>
      </c>
      <c r="L202" s="78"/>
      <c r="M202" s="154" t="s">
        <v>1</v>
      </c>
      <c r="N202" s="155" t="s">
        <v>35</v>
      </c>
      <c r="O202" s="156">
        <v>0.92300000000000004</v>
      </c>
      <c r="P202" s="156">
        <f>O202*H202</f>
        <v>20.712120000000002</v>
      </c>
      <c r="Q202" s="156">
        <v>7.92E-3</v>
      </c>
      <c r="R202" s="156">
        <f>Q202*H202</f>
        <v>0.17772480000000002</v>
      </c>
      <c r="S202" s="156">
        <v>0</v>
      </c>
      <c r="T202" s="157">
        <f>S202*H202</f>
        <v>0</v>
      </c>
      <c r="AR202" s="158" t="s">
        <v>123</v>
      </c>
      <c r="AT202" s="158" t="s">
        <v>118</v>
      </c>
      <c r="AU202" s="158" t="s">
        <v>80</v>
      </c>
      <c r="AY202" s="71" t="s">
        <v>116</v>
      </c>
      <c r="BE202" s="159">
        <f>IF(N202="základní",J202,0)</f>
        <v>0</v>
      </c>
      <c r="BF202" s="159">
        <f>IF(N202="snížená",J202,0)</f>
        <v>0</v>
      </c>
      <c r="BG202" s="159">
        <f>IF(N202="zákl. přenesená",J202,0)</f>
        <v>0</v>
      </c>
      <c r="BH202" s="159">
        <f>IF(N202="sníž. přenesená",J202,0)</f>
        <v>0</v>
      </c>
      <c r="BI202" s="159">
        <f>IF(N202="nulová",J202,0)</f>
        <v>0</v>
      </c>
      <c r="BJ202" s="71" t="s">
        <v>78</v>
      </c>
      <c r="BK202" s="159">
        <f>ROUND(I202*H202,2)</f>
        <v>0</v>
      </c>
      <c r="BL202" s="71" t="s">
        <v>123</v>
      </c>
      <c r="BM202" s="158" t="s">
        <v>270</v>
      </c>
    </row>
    <row r="203" spans="2:65" s="161" customFormat="1">
      <c r="B203" s="160"/>
      <c r="D203" s="162" t="s">
        <v>125</v>
      </c>
      <c r="E203" s="163" t="s">
        <v>1</v>
      </c>
      <c r="F203" s="164" t="s">
        <v>271</v>
      </c>
      <c r="H203" s="165">
        <v>22.44</v>
      </c>
      <c r="L203" s="160"/>
      <c r="M203" s="166"/>
      <c r="T203" s="167"/>
      <c r="AT203" s="163" t="s">
        <v>125</v>
      </c>
      <c r="AU203" s="163" t="s">
        <v>80</v>
      </c>
      <c r="AV203" s="161" t="s">
        <v>80</v>
      </c>
      <c r="AW203" s="161" t="s">
        <v>27</v>
      </c>
      <c r="AX203" s="161" t="s">
        <v>78</v>
      </c>
      <c r="AY203" s="163" t="s">
        <v>116</v>
      </c>
    </row>
    <row r="204" spans="2:65" s="161" customFormat="1" ht="22.5">
      <c r="B204" s="160"/>
      <c r="D204" s="162"/>
      <c r="E204" s="163"/>
      <c r="F204" s="177" t="s">
        <v>403</v>
      </c>
      <c r="H204" s="165"/>
      <c r="L204" s="160"/>
      <c r="M204" s="166"/>
      <c r="T204" s="167"/>
      <c r="AT204" s="163"/>
      <c r="AU204" s="163"/>
      <c r="AY204" s="163"/>
    </row>
    <row r="205" spans="2:65" s="79" customFormat="1" ht="16.5" customHeight="1">
      <c r="B205" s="78"/>
      <c r="C205" s="148" t="s">
        <v>272</v>
      </c>
      <c r="D205" s="148" t="s">
        <v>118</v>
      </c>
      <c r="E205" s="149" t="s">
        <v>273</v>
      </c>
      <c r="F205" s="150" t="s">
        <v>274</v>
      </c>
      <c r="G205" s="151" t="s">
        <v>150</v>
      </c>
      <c r="H205" s="152">
        <v>22.44</v>
      </c>
      <c r="I205" s="68"/>
      <c r="J205" s="153">
        <f>I205*H205</f>
        <v>0</v>
      </c>
      <c r="K205" s="150" t="s">
        <v>122</v>
      </c>
      <c r="L205" s="78"/>
      <c r="M205" s="154" t="s">
        <v>1</v>
      </c>
      <c r="N205" s="155" t="s">
        <v>35</v>
      </c>
      <c r="O205" s="156">
        <v>0.26</v>
      </c>
      <c r="P205" s="156">
        <f>O205*H205</f>
        <v>5.8344000000000005</v>
      </c>
      <c r="Q205" s="156">
        <v>0</v>
      </c>
      <c r="R205" s="156">
        <f>Q205*H205</f>
        <v>0</v>
      </c>
      <c r="S205" s="156">
        <v>0</v>
      </c>
      <c r="T205" s="157">
        <f>S205*H205</f>
        <v>0</v>
      </c>
      <c r="AR205" s="158" t="s">
        <v>123</v>
      </c>
      <c r="AT205" s="158" t="s">
        <v>118</v>
      </c>
      <c r="AU205" s="158" t="s">
        <v>80</v>
      </c>
      <c r="AY205" s="71" t="s">
        <v>116</v>
      </c>
      <c r="BE205" s="159">
        <f>IF(N205="základní",J205,0)</f>
        <v>0</v>
      </c>
      <c r="BF205" s="159">
        <f>IF(N205="snížená",J205,0)</f>
        <v>0</v>
      </c>
      <c r="BG205" s="159">
        <f>IF(N205="zákl. přenesená",J205,0)</f>
        <v>0</v>
      </c>
      <c r="BH205" s="159">
        <f>IF(N205="sníž. přenesená",J205,0)</f>
        <v>0</v>
      </c>
      <c r="BI205" s="159">
        <f>IF(N205="nulová",J205,0)</f>
        <v>0</v>
      </c>
      <c r="BJ205" s="71" t="s">
        <v>78</v>
      </c>
      <c r="BK205" s="159">
        <f>ROUND(I205*H205,2)</f>
        <v>0</v>
      </c>
      <c r="BL205" s="71" t="s">
        <v>123</v>
      </c>
      <c r="BM205" s="158" t="s">
        <v>275</v>
      </c>
    </row>
    <row r="206" spans="2:65" s="79" customFormat="1" ht="23.25" customHeight="1">
      <c r="B206" s="78"/>
      <c r="C206" s="179"/>
      <c r="D206" s="179"/>
      <c r="E206" s="182"/>
      <c r="F206" s="177" t="s">
        <v>403</v>
      </c>
      <c r="G206" s="183"/>
      <c r="H206" s="184"/>
      <c r="I206" s="185"/>
      <c r="J206" s="185"/>
      <c r="K206" s="186"/>
      <c r="L206" s="78"/>
      <c r="M206" s="154"/>
      <c r="N206" s="155"/>
      <c r="O206" s="156"/>
      <c r="P206" s="156"/>
      <c r="Q206" s="156"/>
      <c r="R206" s="156"/>
      <c r="S206" s="156"/>
      <c r="T206" s="157"/>
      <c r="AR206" s="158"/>
      <c r="AT206" s="158"/>
      <c r="AU206" s="158"/>
      <c r="AY206" s="71"/>
      <c r="BE206" s="159"/>
      <c r="BF206" s="159"/>
      <c r="BG206" s="159"/>
      <c r="BH206" s="159"/>
      <c r="BI206" s="159"/>
      <c r="BJ206" s="71"/>
      <c r="BK206" s="159"/>
      <c r="BL206" s="71"/>
      <c r="BM206" s="158"/>
    </row>
    <row r="207" spans="2:65" s="137" customFormat="1" ht="22.9" customHeight="1">
      <c r="B207" s="136"/>
      <c r="D207" s="138" t="s">
        <v>69</v>
      </c>
      <c r="E207" s="146" t="s">
        <v>140</v>
      </c>
      <c r="F207" s="146" t="s">
        <v>276</v>
      </c>
      <c r="J207" s="147">
        <f>J208+J209+J210+J212+J215+J216</f>
        <v>0</v>
      </c>
      <c r="L207" s="136"/>
      <c r="M207" s="141"/>
      <c r="P207" s="142">
        <f>SUM(P208:P215)</f>
        <v>246.5</v>
      </c>
      <c r="R207" s="142">
        <f>SUM(R208:R215)</f>
        <v>246.29106999999999</v>
      </c>
      <c r="T207" s="143">
        <f>SUM(T208:T215)</f>
        <v>0</v>
      </c>
      <c r="AR207" s="138" t="s">
        <v>78</v>
      </c>
      <c r="AT207" s="144" t="s">
        <v>69</v>
      </c>
      <c r="AU207" s="144" t="s">
        <v>78</v>
      </c>
      <c r="AY207" s="138" t="s">
        <v>116</v>
      </c>
      <c r="BK207" s="145">
        <f>SUM(BK208:BK215)</f>
        <v>0</v>
      </c>
    </row>
    <row r="208" spans="2:65" s="79" customFormat="1" ht="21.75" customHeight="1">
      <c r="B208" s="78"/>
      <c r="C208" s="148" t="s">
        <v>277</v>
      </c>
      <c r="D208" s="148" t="s">
        <v>118</v>
      </c>
      <c r="E208" s="149" t="s">
        <v>278</v>
      </c>
      <c r="F208" s="150" t="s">
        <v>279</v>
      </c>
      <c r="G208" s="151" t="s">
        <v>150</v>
      </c>
      <c r="H208" s="152">
        <v>374</v>
      </c>
      <c r="I208" s="68"/>
      <c r="J208" s="153">
        <f>I208*H208</f>
        <v>0</v>
      </c>
      <c r="K208" s="150" t="s">
        <v>1</v>
      </c>
      <c r="L208" s="78"/>
      <c r="M208" s="154" t="s">
        <v>1</v>
      </c>
      <c r="N208" s="155" t="s">
        <v>35</v>
      </c>
      <c r="O208" s="156">
        <v>2.4E-2</v>
      </c>
      <c r="P208" s="156">
        <f>O208*H208</f>
        <v>8.9760000000000009</v>
      </c>
      <c r="Q208" s="156">
        <v>9.1999999999999998E-2</v>
      </c>
      <c r="R208" s="156">
        <f>Q208*H208</f>
        <v>34.408000000000001</v>
      </c>
      <c r="S208" s="156">
        <v>0</v>
      </c>
      <c r="T208" s="157">
        <f>S208*H208</f>
        <v>0</v>
      </c>
      <c r="AR208" s="158" t="s">
        <v>123</v>
      </c>
      <c r="AT208" s="158" t="s">
        <v>118</v>
      </c>
      <c r="AU208" s="158" t="s">
        <v>80</v>
      </c>
      <c r="AY208" s="71" t="s">
        <v>116</v>
      </c>
      <c r="BE208" s="159">
        <f>IF(N208="základní",J208,0)</f>
        <v>0</v>
      </c>
      <c r="BF208" s="159">
        <f>IF(N208="snížená",J208,0)</f>
        <v>0</v>
      </c>
      <c r="BG208" s="159">
        <f>IF(N208="zákl. přenesená",J208,0)</f>
        <v>0</v>
      </c>
      <c r="BH208" s="159">
        <f>IF(N208="sníž. přenesená",J208,0)</f>
        <v>0</v>
      </c>
      <c r="BI208" s="159">
        <f>IF(N208="nulová",J208,0)</f>
        <v>0</v>
      </c>
      <c r="BJ208" s="71" t="s">
        <v>78</v>
      </c>
      <c r="BK208" s="159">
        <f>ROUND(I208*H208,2)</f>
        <v>0</v>
      </c>
      <c r="BL208" s="71" t="s">
        <v>123</v>
      </c>
      <c r="BM208" s="158" t="s">
        <v>280</v>
      </c>
    </row>
    <row r="209" spans="2:65" s="79" customFormat="1" ht="24.2" customHeight="1">
      <c r="B209" s="78"/>
      <c r="C209" s="148" t="s">
        <v>281</v>
      </c>
      <c r="D209" s="148" t="s">
        <v>118</v>
      </c>
      <c r="E209" s="149" t="s">
        <v>282</v>
      </c>
      <c r="F209" s="150" t="s">
        <v>283</v>
      </c>
      <c r="G209" s="151" t="s">
        <v>150</v>
      </c>
      <c r="H209" s="152">
        <v>374</v>
      </c>
      <c r="I209" s="68"/>
      <c r="J209" s="153">
        <f t="shared" ref="J209:J210" si="0">I209*H209</f>
        <v>0</v>
      </c>
      <c r="K209" s="150" t="s">
        <v>122</v>
      </c>
      <c r="L209" s="78"/>
      <c r="M209" s="154" t="s">
        <v>1</v>
      </c>
      <c r="N209" s="155" t="s">
        <v>35</v>
      </c>
      <c r="O209" s="156">
        <v>2.5999999999999999E-2</v>
      </c>
      <c r="P209" s="156">
        <f>O209*H209</f>
        <v>9.7240000000000002</v>
      </c>
      <c r="Q209" s="156">
        <v>0.34499999999999997</v>
      </c>
      <c r="R209" s="156">
        <f>Q209*H209</f>
        <v>129.03</v>
      </c>
      <c r="S209" s="156">
        <v>0</v>
      </c>
      <c r="T209" s="157">
        <f>S209*H209</f>
        <v>0</v>
      </c>
      <c r="AR209" s="158" t="s">
        <v>123</v>
      </c>
      <c r="AT209" s="158" t="s">
        <v>118</v>
      </c>
      <c r="AU209" s="158" t="s">
        <v>80</v>
      </c>
      <c r="AY209" s="71" t="s">
        <v>116</v>
      </c>
      <c r="BE209" s="159">
        <f>IF(N209="základní",J209,0)</f>
        <v>0</v>
      </c>
      <c r="BF209" s="159">
        <f>IF(N209="snížená",J209,0)</f>
        <v>0</v>
      </c>
      <c r="BG209" s="159">
        <f>IF(N209="zákl. přenesená",J209,0)</f>
        <v>0</v>
      </c>
      <c r="BH209" s="159">
        <f>IF(N209="sníž. přenesená",J209,0)</f>
        <v>0</v>
      </c>
      <c r="BI209" s="159">
        <f>IF(N209="nulová",J209,0)</f>
        <v>0</v>
      </c>
      <c r="BJ209" s="71" t="s">
        <v>78</v>
      </c>
      <c r="BK209" s="159">
        <f>ROUND(I209*H209,2)</f>
        <v>0</v>
      </c>
      <c r="BL209" s="71" t="s">
        <v>123</v>
      </c>
      <c r="BM209" s="158" t="s">
        <v>284</v>
      </c>
    </row>
    <row r="210" spans="2:65" s="79" customFormat="1" ht="24.2" customHeight="1">
      <c r="B210" s="78"/>
      <c r="C210" s="148" t="s">
        <v>285</v>
      </c>
      <c r="D210" s="178" t="s">
        <v>118</v>
      </c>
      <c r="E210" s="149" t="s">
        <v>286</v>
      </c>
      <c r="F210" s="150" t="s">
        <v>287</v>
      </c>
      <c r="G210" s="151" t="s">
        <v>150</v>
      </c>
      <c r="H210" s="152">
        <v>374</v>
      </c>
      <c r="I210" s="68"/>
      <c r="J210" s="153">
        <f t="shared" si="0"/>
        <v>0</v>
      </c>
      <c r="K210" s="150" t="s">
        <v>122</v>
      </c>
      <c r="L210" s="78"/>
      <c r="M210" s="154" t="s">
        <v>1</v>
      </c>
      <c r="N210" s="155" t="s">
        <v>35</v>
      </c>
      <c r="O210" s="156">
        <v>0.5</v>
      </c>
      <c r="P210" s="156">
        <f>O210*H210</f>
        <v>187</v>
      </c>
      <c r="Q210" s="156">
        <v>8.9219999999999994E-2</v>
      </c>
      <c r="R210" s="156">
        <f>Q210*H210</f>
        <v>33.368279999999999</v>
      </c>
      <c r="S210" s="156">
        <v>0</v>
      </c>
      <c r="T210" s="157">
        <f>S210*H210</f>
        <v>0</v>
      </c>
      <c r="AR210" s="158" t="s">
        <v>123</v>
      </c>
      <c r="AT210" s="158" t="s">
        <v>118</v>
      </c>
      <c r="AU210" s="158" t="s">
        <v>80</v>
      </c>
      <c r="AY210" s="71" t="s">
        <v>116</v>
      </c>
      <c r="BE210" s="159">
        <f>IF(N210="základní",J210,0)</f>
        <v>0</v>
      </c>
      <c r="BF210" s="159">
        <f>IF(N210="snížená",J210,0)</f>
        <v>0</v>
      </c>
      <c r="BG210" s="159">
        <f>IF(N210="zákl. přenesená",J210,0)</f>
        <v>0</v>
      </c>
      <c r="BH210" s="159">
        <f>IF(N210="sníž. přenesená",J210,0)</f>
        <v>0</v>
      </c>
      <c r="BI210" s="159">
        <f>IF(N210="nulová",J210,0)</f>
        <v>0</v>
      </c>
      <c r="BJ210" s="71" t="s">
        <v>78</v>
      </c>
      <c r="BK210" s="159">
        <f>ROUND(I210*H210,2)</f>
        <v>0</v>
      </c>
      <c r="BL210" s="71" t="s">
        <v>123</v>
      </c>
      <c r="BM210" s="158" t="s">
        <v>288</v>
      </c>
    </row>
    <row r="211" spans="2:65" s="79" customFormat="1" ht="15.75" customHeight="1">
      <c r="B211" s="78"/>
      <c r="C211" s="179"/>
      <c r="D211" s="178"/>
      <c r="E211" s="149"/>
      <c r="F211" s="177" t="s">
        <v>409</v>
      </c>
      <c r="G211" s="151"/>
      <c r="H211" s="152"/>
      <c r="I211" s="153"/>
      <c r="J211" s="153"/>
      <c r="K211" s="150"/>
      <c r="L211" s="78"/>
      <c r="M211" s="154"/>
      <c r="N211" s="155"/>
      <c r="O211" s="156"/>
      <c r="P211" s="156"/>
      <c r="Q211" s="156"/>
      <c r="R211" s="156"/>
      <c r="S211" s="156"/>
      <c r="T211" s="157"/>
      <c r="AR211" s="158"/>
      <c r="AT211" s="158"/>
      <c r="AU211" s="158"/>
      <c r="AY211" s="71"/>
      <c r="BE211" s="159"/>
      <c r="BF211" s="159"/>
      <c r="BG211" s="159"/>
      <c r="BH211" s="159"/>
      <c r="BI211" s="159"/>
      <c r="BJ211" s="71"/>
      <c r="BK211" s="159"/>
      <c r="BL211" s="71"/>
      <c r="BM211" s="158"/>
    </row>
    <row r="212" spans="2:65" s="79" customFormat="1" ht="16.5" customHeight="1">
      <c r="B212" s="78"/>
      <c r="C212" s="168" t="s">
        <v>289</v>
      </c>
      <c r="D212" s="180" t="s">
        <v>141</v>
      </c>
      <c r="E212" s="169" t="s">
        <v>290</v>
      </c>
      <c r="F212" s="170" t="s">
        <v>291</v>
      </c>
      <c r="G212" s="171" t="s">
        <v>150</v>
      </c>
      <c r="H212" s="172">
        <v>377.74</v>
      </c>
      <c r="I212" s="69"/>
      <c r="J212" s="173">
        <f>I212*H212</f>
        <v>0</v>
      </c>
      <c r="K212" s="170" t="s">
        <v>122</v>
      </c>
      <c r="L212" s="174"/>
      <c r="M212" s="175" t="s">
        <v>1</v>
      </c>
      <c r="N212" s="176" t="s">
        <v>35</v>
      </c>
      <c r="O212" s="156">
        <v>0</v>
      </c>
      <c r="P212" s="156">
        <f>O212*H212</f>
        <v>0</v>
      </c>
      <c r="Q212" s="156">
        <v>0.13100000000000001</v>
      </c>
      <c r="R212" s="156">
        <f>Q212*H212</f>
        <v>49.483940000000004</v>
      </c>
      <c r="S212" s="156">
        <v>0</v>
      </c>
      <c r="T212" s="157">
        <f>S212*H212</f>
        <v>0</v>
      </c>
      <c r="AR212" s="158" t="s">
        <v>144</v>
      </c>
      <c r="AT212" s="158" t="s">
        <v>141</v>
      </c>
      <c r="AU212" s="158" t="s">
        <v>80</v>
      </c>
      <c r="AY212" s="71" t="s">
        <v>116</v>
      </c>
      <c r="BE212" s="159">
        <f>IF(N212="základní",J212,0)</f>
        <v>0</v>
      </c>
      <c r="BF212" s="159">
        <f>IF(N212="snížená",J212,0)</f>
        <v>0</v>
      </c>
      <c r="BG212" s="159">
        <f>IF(N212="zákl. přenesená",J212,0)</f>
        <v>0</v>
      </c>
      <c r="BH212" s="159">
        <f>IF(N212="sníž. přenesená",J212,0)</f>
        <v>0</v>
      </c>
      <c r="BI212" s="159">
        <f>IF(N212="nulová",J212,0)</f>
        <v>0</v>
      </c>
      <c r="BJ212" s="71" t="s">
        <v>78</v>
      </c>
      <c r="BK212" s="159">
        <f>ROUND(I212*H212,2)</f>
        <v>0</v>
      </c>
      <c r="BL212" s="71" t="s">
        <v>123</v>
      </c>
      <c r="BM212" s="158" t="s">
        <v>292</v>
      </c>
    </row>
    <row r="213" spans="2:65" s="161" customFormat="1">
      <c r="B213" s="160"/>
      <c r="D213" s="162" t="s">
        <v>125</v>
      </c>
      <c r="E213" s="163" t="s">
        <v>1</v>
      </c>
      <c r="F213" s="164" t="s">
        <v>293</v>
      </c>
      <c r="H213" s="165">
        <v>377.74</v>
      </c>
      <c r="L213" s="160"/>
      <c r="M213" s="166"/>
      <c r="T213" s="167"/>
      <c r="AT213" s="163" t="s">
        <v>125</v>
      </c>
      <c r="AU213" s="163" t="s">
        <v>80</v>
      </c>
      <c r="AV213" s="161" t="s">
        <v>80</v>
      </c>
      <c r="AW213" s="161" t="s">
        <v>27</v>
      </c>
      <c r="AX213" s="161" t="s">
        <v>78</v>
      </c>
      <c r="AY213" s="163" t="s">
        <v>116</v>
      </c>
    </row>
    <row r="214" spans="2:65" s="161" customFormat="1" ht="22.5">
      <c r="B214" s="160"/>
      <c r="D214" s="162"/>
      <c r="E214" s="163"/>
      <c r="F214" s="177" t="s">
        <v>408</v>
      </c>
      <c r="H214" s="165"/>
      <c r="L214" s="160"/>
      <c r="M214" s="166"/>
      <c r="T214" s="167"/>
      <c r="AT214" s="163"/>
      <c r="AU214" s="163"/>
      <c r="AY214" s="163"/>
    </row>
    <row r="215" spans="2:65" s="79" customFormat="1" ht="24.2" customHeight="1">
      <c r="B215" s="78"/>
      <c r="C215" s="148" t="s">
        <v>294</v>
      </c>
      <c r="D215" s="148" t="s">
        <v>118</v>
      </c>
      <c r="E215" s="149" t="s">
        <v>295</v>
      </c>
      <c r="F215" s="150" t="s">
        <v>296</v>
      </c>
      <c r="G215" s="151" t="s">
        <v>247</v>
      </c>
      <c r="H215" s="152">
        <v>85</v>
      </c>
      <c r="I215" s="68"/>
      <c r="J215" s="153">
        <f>I215*H215</f>
        <v>0</v>
      </c>
      <c r="K215" s="150" t="s">
        <v>122</v>
      </c>
      <c r="L215" s="78"/>
      <c r="M215" s="154" t="s">
        <v>1</v>
      </c>
      <c r="N215" s="155" t="s">
        <v>35</v>
      </c>
      <c r="O215" s="156">
        <v>0.48</v>
      </c>
      <c r="P215" s="156">
        <f>O215*H215</f>
        <v>40.799999999999997</v>
      </c>
      <c r="Q215" s="156">
        <v>1.0000000000000001E-5</v>
      </c>
      <c r="R215" s="156">
        <f>Q215*H215</f>
        <v>8.5000000000000006E-4</v>
      </c>
      <c r="S215" s="156">
        <v>0</v>
      </c>
      <c r="T215" s="157">
        <f>S215*H215</f>
        <v>0</v>
      </c>
      <c r="AR215" s="158" t="s">
        <v>123</v>
      </c>
      <c r="AT215" s="158" t="s">
        <v>118</v>
      </c>
      <c r="AU215" s="158" t="s">
        <v>80</v>
      </c>
      <c r="AY215" s="71" t="s">
        <v>116</v>
      </c>
      <c r="BE215" s="159">
        <f>IF(N215="základní",J215,0)</f>
        <v>0</v>
      </c>
      <c r="BF215" s="159">
        <f>IF(N215="snížená",J215,0)</f>
        <v>0</v>
      </c>
      <c r="BG215" s="159">
        <f>IF(N215="zákl. přenesená",J215,0)</f>
        <v>0</v>
      </c>
      <c r="BH215" s="159">
        <f>IF(N215="sníž. přenesená",J215,0)</f>
        <v>0</v>
      </c>
      <c r="BI215" s="159">
        <f>IF(N215="nulová",J215,0)</f>
        <v>0</v>
      </c>
      <c r="BJ215" s="71" t="s">
        <v>78</v>
      </c>
      <c r="BK215" s="159">
        <f>ROUND(I215*H215,2)</f>
        <v>0</v>
      </c>
      <c r="BL215" s="71" t="s">
        <v>123</v>
      </c>
      <c r="BM215" s="158" t="s">
        <v>297</v>
      </c>
    </row>
    <row r="216" spans="2:65" s="79" customFormat="1" ht="24.2" customHeight="1">
      <c r="B216" s="78"/>
      <c r="C216" s="187">
        <v>37</v>
      </c>
      <c r="D216" s="187"/>
      <c r="E216" s="188"/>
      <c r="F216" s="189" t="s">
        <v>422</v>
      </c>
      <c r="G216" s="190" t="s">
        <v>351</v>
      </c>
      <c r="H216" s="191">
        <v>1</v>
      </c>
      <c r="I216" s="68"/>
      <c r="J216" s="153">
        <f>I216*H216</f>
        <v>0</v>
      </c>
      <c r="K216" s="189"/>
      <c r="L216" s="78"/>
      <c r="M216" s="154"/>
      <c r="N216" s="155"/>
      <c r="O216" s="156"/>
      <c r="P216" s="156"/>
      <c r="Q216" s="156"/>
      <c r="R216" s="156"/>
      <c r="S216" s="156"/>
      <c r="T216" s="157"/>
      <c r="AR216" s="158"/>
      <c r="AT216" s="158"/>
      <c r="AU216" s="158"/>
      <c r="AY216" s="71"/>
      <c r="BE216" s="159"/>
      <c r="BF216" s="159"/>
      <c r="BG216" s="159"/>
      <c r="BH216" s="159"/>
      <c r="BI216" s="159"/>
      <c r="BJ216" s="71"/>
      <c r="BK216" s="159"/>
      <c r="BL216" s="71"/>
      <c r="BM216" s="158"/>
    </row>
    <row r="217" spans="2:65" s="79" customFormat="1" ht="56.25" customHeight="1">
      <c r="B217" s="78"/>
      <c r="C217" s="193"/>
      <c r="D217" s="193"/>
      <c r="E217" s="194"/>
      <c r="F217" s="177" t="s">
        <v>410</v>
      </c>
      <c r="G217" s="195"/>
      <c r="H217" s="196"/>
      <c r="I217" s="197"/>
      <c r="J217" s="197"/>
      <c r="K217" s="198"/>
      <c r="L217" s="78"/>
      <c r="M217" s="154"/>
      <c r="N217" s="155"/>
      <c r="O217" s="156"/>
      <c r="P217" s="156"/>
      <c r="Q217" s="156"/>
      <c r="R217" s="156"/>
      <c r="S217" s="156"/>
      <c r="T217" s="157"/>
      <c r="AR217" s="158"/>
      <c r="AT217" s="158"/>
      <c r="AU217" s="158"/>
      <c r="AY217" s="71"/>
      <c r="BE217" s="159"/>
      <c r="BF217" s="159"/>
      <c r="BG217" s="159"/>
      <c r="BH217" s="159"/>
      <c r="BI217" s="159"/>
      <c r="BJ217" s="71"/>
      <c r="BK217" s="159"/>
      <c r="BL217" s="71"/>
      <c r="BM217" s="158"/>
    </row>
    <row r="218" spans="2:65" s="137" customFormat="1" ht="22.9" customHeight="1">
      <c r="B218" s="136"/>
      <c r="D218" s="138" t="s">
        <v>69</v>
      </c>
      <c r="E218" s="146" t="s">
        <v>160</v>
      </c>
      <c r="F218" s="146" t="s">
        <v>298</v>
      </c>
      <c r="J218" s="147">
        <f>J219+J220+J222+J224+J226+J227+J229+J230+J232+J234+J236+J237+J238</f>
        <v>0</v>
      </c>
      <c r="L218" s="136"/>
      <c r="M218" s="141"/>
      <c r="P218" s="142">
        <f>SUM(P219:P237)</f>
        <v>56.550705000000001</v>
      </c>
      <c r="R218" s="142">
        <f>SUM(R219:R237)</f>
        <v>27.967328850000005</v>
      </c>
      <c r="T218" s="143">
        <f>SUM(T219:T237)</f>
        <v>4.5463600000000008</v>
      </c>
      <c r="AR218" s="138" t="s">
        <v>78</v>
      </c>
      <c r="AT218" s="144" t="s">
        <v>69</v>
      </c>
      <c r="AU218" s="144" t="s">
        <v>78</v>
      </c>
      <c r="AY218" s="138" t="s">
        <v>116</v>
      </c>
      <c r="BK218" s="145">
        <f>SUM(BK219:BK237)</f>
        <v>0</v>
      </c>
    </row>
    <row r="219" spans="2:65" s="79" customFormat="1" ht="33" customHeight="1">
      <c r="B219" s="78"/>
      <c r="C219" s="187">
        <v>38</v>
      </c>
      <c r="D219" s="148" t="s">
        <v>118</v>
      </c>
      <c r="E219" s="149" t="s">
        <v>299</v>
      </c>
      <c r="F219" s="150" t="s">
        <v>300</v>
      </c>
      <c r="G219" s="151" t="s">
        <v>247</v>
      </c>
      <c r="H219" s="152">
        <v>43</v>
      </c>
      <c r="I219" s="68"/>
      <c r="J219" s="153">
        <f>I219*H219</f>
        <v>0</v>
      </c>
      <c r="K219" s="150" t="s">
        <v>122</v>
      </c>
      <c r="L219" s="78"/>
      <c r="M219" s="154" t="s">
        <v>1</v>
      </c>
      <c r="N219" s="155" t="s">
        <v>35</v>
      </c>
      <c r="O219" s="156">
        <v>0.23899999999999999</v>
      </c>
      <c r="P219" s="156">
        <f>O219*H219</f>
        <v>10.276999999999999</v>
      </c>
      <c r="Q219" s="156">
        <v>0.1295</v>
      </c>
      <c r="R219" s="156">
        <f>Q219*H219</f>
        <v>5.5685000000000002</v>
      </c>
      <c r="S219" s="156">
        <v>0</v>
      </c>
      <c r="T219" s="157">
        <f>S219*H219</f>
        <v>0</v>
      </c>
      <c r="AR219" s="158" t="s">
        <v>123</v>
      </c>
      <c r="AT219" s="158" t="s">
        <v>118</v>
      </c>
      <c r="AU219" s="158" t="s">
        <v>80</v>
      </c>
      <c r="AY219" s="71" t="s">
        <v>116</v>
      </c>
      <c r="BE219" s="159">
        <f>IF(N219="základní",J219,0)</f>
        <v>0</v>
      </c>
      <c r="BF219" s="159">
        <f>IF(N219="snížená",J219,0)</f>
        <v>0</v>
      </c>
      <c r="BG219" s="159">
        <f>IF(N219="zákl. přenesená",J219,0)</f>
        <v>0</v>
      </c>
      <c r="BH219" s="159">
        <f>IF(N219="sníž. přenesená",J219,0)</f>
        <v>0</v>
      </c>
      <c r="BI219" s="159">
        <f>IF(N219="nulová",J219,0)</f>
        <v>0</v>
      </c>
      <c r="BJ219" s="71" t="s">
        <v>78</v>
      </c>
      <c r="BK219" s="159">
        <f>ROUND(I219*H219,2)</f>
        <v>0</v>
      </c>
      <c r="BL219" s="71" t="s">
        <v>123</v>
      </c>
      <c r="BM219" s="158" t="s">
        <v>301</v>
      </c>
    </row>
    <row r="220" spans="2:65" s="79" customFormat="1" ht="16.5" customHeight="1">
      <c r="B220" s="78"/>
      <c r="C220" s="199">
        <v>39</v>
      </c>
      <c r="D220" s="168" t="s">
        <v>141</v>
      </c>
      <c r="E220" s="169" t="s">
        <v>302</v>
      </c>
      <c r="F220" s="170" t="s">
        <v>303</v>
      </c>
      <c r="G220" s="171" t="s">
        <v>247</v>
      </c>
      <c r="H220" s="172">
        <v>43.86</v>
      </c>
      <c r="I220" s="69"/>
      <c r="J220" s="173">
        <f>I220*H220</f>
        <v>0</v>
      </c>
      <c r="K220" s="170" t="s">
        <v>122</v>
      </c>
      <c r="L220" s="174"/>
      <c r="M220" s="175" t="s">
        <v>1</v>
      </c>
      <c r="N220" s="176" t="s">
        <v>35</v>
      </c>
      <c r="O220" s="156">
        <v>0</v>
      </c>
      <c r="P220" s="156">
        <f>O220*H220</f>
        <v>0</v>
      </c>
      <c r="Q220" s="156">
        <v>5.6120000000000003E-2</v>
      </c>
      <c r="R220" s="156">
        <f>Q220*H220</f>
        <v>2.4614232</v>
      </c>
      <c r="S220" s="156">
        <v>0</v>
      </c>
      <c r="T220" s="157">
        <f>S220*H220</f>
        <v>0</v>
      </c>
      <c r="AR220" s="158" t="s">
        <v>144</v>
      </c>
      <c r="AT220" s="158" t="s">
        <v>141</v>
      </c>
      <c r="AU220" s="158" t="s">
        <v>80</v>
      </c>
      <c r="AY220" s="71" t="s">
        <v>116</v>
      </c>
      <c r="BE220" s="159">
        <f>IF(N220="základní",J220,0)</f>
        <v>0</v>
      </c>
      <c r="BF220" s="159">
        <f>IF(N220="snížená",J220,0)</f>
        <v>0</v>
      </c>
      <c r="BG220" s="159">
        <f>IF(N220="zákl. přenesená",J220,0)</f>
        <v>0</v>
      </c>
      <c r="BH220" s="159">
        <f>IF(N220="sníž. přenesená",J220,0)</f>
        <v>0</v>
      </c>
      <c r="BI220" s="159">
        <f>IF(N220="nulová",J220,0)</f>
        <v>0</v>
      </c>
      <c r="BJ220" s="71" t="s">
        <v>78</v>
      </c>
      <c r="BK220" s="159">
        <f>ROUND(I220*H220,2)</f>
        <v>0</v>
      </c>
      <c r="BL220" s="71" t="s">
        <v>123</v>
      </c>
      <c r="BM220" s="158" t="s">
        <v>304</v>
      </c>
    </row>
    <row r="221" spans="2:65" s="161" customFormat="1">
      <c r="B221" s="160"/>
      <c r="D221" s="162" t="s">
        <v>125</v>
      </c>
      <c r="E221" s="163" t="s">
        <v>1</v>
      </c>
      <c r="F221" s="164" t="s">
        <v>305</v>
      </c>
      <c r="H221" s="165">
        <v>43.86</v>
      </c>
      <c r="L221" s="160"/>
      <c r="M221" s="166"/>
      <c r="T221" s="167"/>
      <c r="AT221" s="163" t="s">
        <v>125</v>
      </c>
      <c r="AU221" s="163" t="s">
        <v>80</v>
      </c>
      <c r="AV221" s="161" t="s">
        <v>80</v>
      </c>
      <c r="AW221" s="161" t="s">
        <v>27</v>
      </c>
      <c r="AX221" s="161" t="s">
        <v>78</v>
      </c>
      <c r="AY221" s="163" t="s">
        <v>116</v>
      </c>
    </row>
    <row r="222" spans="2:65" s="79" customFormat="1" ht="24.2" customHeight="1">
      <c r="B222" s="78"/>
      <c r="C222" s="187">
        <v>40</v>
      </c>
      <c r="D222" s="148" t="s">
        <v>118</v>
      </c>
      <c r="E222" s="149" t="s">
        <v>306</v>
      </c>
      <c r="F222" s="150" t="s">
        <v>307</v>
      </c>
      <c r="G222" s="151" t="s">
        <v>121</v>
      </c>
      <c r="H222" s="152">
        <v>1.87</v>
      </c>
      <c r="I222" s="68"/>
      <c r="J222" s="153">
        <f>I222*H222</f>
        <v>0</v>
      </c>
      <c r="K222" s="150" t="s">
        <v>1</v>
      </c>
      <c r="L222" s="78"/>
      <c r="M222" s="154" t="s">
        <v>1</v>
      </c>
      <c r="N222" s="155" t="s">
        <v>35</v>
      </c>
      <c r="O222" s="156">
        <v>1.4419999999999999</v>
      </c>
      <c r="P222" s="156">
        <f>O222*H222</f>
        <v>2.6965400000000002</v>
      </c>
      <c r="Q222" s="156">
        <v>2.2563399999999998</v>
      </c>
      <c r="R222" s="156">
        <f>Q222*H222</f>
        <v>4.2193557999999998</v>
      </c>
      <c r="S222" s="156">
        <v>0</v>
      </c>
      <c r="T222" s="157">
        <f>S222*H222</f>
        <v>0</v>
      </c>
      <c r="AR222" s="158" t="s">
        <v>123</v>
      </c>
      <c r="AT222" s="158" t="s">
        <v>118</v>
      </c>
      <c r="AU222" s="158" t="s">
        <v>80</v>
      </c>
      <c r="AY222" s="71" t="s">
        <v>116</v>
      </c>
      <c r="BE222" s="159">
        <f>IF(N222="základní",J222,0)</f>
        <v>0</v>
      </c>
      <c r="BF222" s="159">
        <f>IF(N222="snížená",J222,0)</f>
        <v>0</v>
      </c>
      <c r="BG222" s="159">
        <f>IF(N222="zákl. přenesená",J222,0)</f>
        <v>0</v>
      </c>
      <c r="BH222" s="159">
        <f>IF(N222="sníž. přenesená",J222,0)</f>
        <v>0</v>
      </c>
      <c r="BI222" s="159">
        <f>IF(N222="nulová",J222,0)</f>
        <v>0</v>
      </c>
      <c r="BJ222" s="71" t="s">
        <v>78</v>
      </c>
      <c r="BK222" s="159">
        <f>ROUND(I222*H222,2)</f>
        <v>0</v>
      </c>
      <c r="BL222" s="71" t="s">
        <v>123</v>
      </c>
      <c r="BM222" s="158" t="s">
        <v>308</v>
      </c>
    </row>
    <row r="223" spans="2:65" s="161" customFormat="1">
      <c r="B223" s="160"/>
      <c r="D223" s="162" t="s">
        <v>125</v>
      </c>
      <c r="E223" s="163" t="s">
        <v>1</v>
      </c>
      <c r="F223" s="164" t="s">
        <v>309</v>
      </c>
      <c r="H223" s="165">
        <v>1.29</v>
      </c>
      <c r="L223" s="160"/>
      <c r="M223" s="166"/>
      <c r="T223" s="167"/>
      <c r="AT223" s="163" t="s">
        <v>125</v>
      </c>
      <c r="AU223" s="163" t="s">
        <v>80</v>
      </c>
      <c r="AV223" s="161" t="s">
        <v>80</v>
      </c>
      <c r="AW223" s="161" t="s">
        <v>27</v>
      </c>
      <c r="AX223" s="161" t="s">
        <v>78</v>
      </c>
      <c r="AY223" s="163" t="s">
        <v>116</v>
      </c>
    </row>
    <row r="224" spans="2:65" s="79" customFormat="1" ht="24.2" customHeight="1">
      <c r="B224" s="78"/>
      <c r="C224" s="187">
        <v>41</v>
      </c>
      <c r="D224" s="148" t="s">
        <v>118</v>
      </c>
      <c r="E224" s="149" t="s">
        <v>310</v>
      </c>
      <c r="F224" s="150" t="s">
        <v>311</v>
      </c>
      <c r="G224" s="151" t="s">
        <v>247</v>
      </c>
      <c r="H224" s="152">
        <v>17.785</v>
      </c>
      <c r="I224" s="68"/>
      <c r="J224" s="153">
        <f>I224*H224</f>
        <v>0</v>
      </c>
      <c r="K224" s="150" t="s">
        <v>122</v>
      </c>
      <c r="L224" s="78"/>
      <c r="M224" s="154" t="s">
        <v>1</v>
      </c>
      <c r="N224" s="155" t="s">
        <v>35</v>
      </c>
      <c r="O224" s="156">
        <v>0.26900000000000002</v>
      </c>
      <c r="P224" s="156">
        <f>O224*H224</f>
        <v>4.7841650000000007</v>
      </c>
      <c r="Q224" s="156">
        <v>0.29221000000000003</v>
      </c>
      <c r="R224" s="156">
        <f>Q224*H224</f>
        <v>5.1969548500000009</v>
      </c>
      <c r="S224" s="156">
        <v>0</v>
      </c>
      <c r="T224" s="157">
        <f>S224*H224</f>
        <v>0</v>
      </c>
      <c r="AR224" s="158" t="s">
        <v>123</v>
      </c>
      <c r="AT224" s="158" t="s">
        <v>118</v>
      </c>
      <c r="AU224" s="158" t="s">
        <v>80</v>
      </c>
      <c r="AY224" s="71" t="s">
        <v>116</v>
      </c>
      <c r="BE224" s="159">
        <f>IF(N224="základní",J224,0)</f>
        <v>0</v>
      </c>
      <c r="BF224" s="159">
        <f>IF(N224="snížená",J224,0)</f>
        <v>0</v>
      </c>
      <c r="BG224" s="159">
        <f>IF(N224="zákl. přenesená",J224,0)</f>
        <v>0</v>
      </c>
      <c r="BH224" s="159">
        <f>IF(N224="sníž. přenesená",J224,0)</f>
        <v>0</v>
      </c>
      <c r="BI224" s="159">
        <f>IF(N224="nulová",J224,0)</f>
        <v>0</v>
      </c>
      <c r="BJ224" s="71" t="s">
        <v>78</v>
      </c>
      <c r="BK224" s="159">
        <f>ROUND(I224*H224,2)</f>
        <v>0</v>
      </c>
      <c r="BL224" s="71" t="s">
        <v>123</v>
      </c>
      <c r="BM224" s="158" t="s">
        <v>312</v>
      </c>
    </row>
    <row r="225" spans="2:65" s="161" customFormat="1" ht="22.5">
      <c r="B225" s="160"/>
      <c r="D225" s="162" t="s">
        <v>125</v>
      </c>
      <c r="E225" s="163" t="s">
        <v>1</v>
      </c>
      <c r="F225" s="164" t="s">
        <v>313</v>
      </c>
      <c r="H225" s="165">
        <v>17.785</v>
      </c>
      <c r="L225" s="160"/>
      <c r="M225" s="166"/>
      <c r="T225" s="167"/>
      <c r="AT225" s="163" t="s">
        <v>125</v>
      </c>
      <c r="AU225" s="163" t="s">
        <v>80</v>
      </c>
      <c r="AV225" s="161" t="s">
        <v>80</v>
      </c>
      <c r="AW225" s="161" t="s">
        <v>27</v>
      </c>
      <c r="AX225" s="161" t="s">
        <v>78</v>
      </c>
      <c r="AY225" s="163" t="s">
        <v>116</v>
      </c>
    </row>
    <row r="226" spans="2:65" s="79" customFormat="1" ht="24.2" customHeight="1">
      <c r="B226" s="78"/>
      <c r="C226" s="199">
        <v>42</v>
      </c>
      <c r="D226" s="168" t="s">
        <v>141</v>
      </c>
      <c r="E226" s="169" t="s">
        <v>314</v>
      </c>
      <c r="F226" s="170" t="s">
        <v>315</v>
      </c>
      <c r="G226" s="171" t="s">
        <v>247</v>
      </c>
      <c r="H226" s="172">
        <v>17.785</v>
      </c>
      <c r="I226" s="69"/>
      <c r="J226" s="173">
        <f>I226*H226</f>
        <v>0</v>
      </c>
      <c r="K226" s="170" t="s">
        <v>122</v>
      </c>
      <c r="L226" s="174"/>
      <c r="M226" s="175" t="s">
        <v>1</v>
      </c>
      <c r="N226" s="176" t="s">
        <v>35</v>
      </c>
      <c r="O226" s="156">
        <v>0</v>
      </c>
      <c r="P226" s="156">
        <f>O226*H226</f>
        <v>0</v>
      </c>
      <c r="Q226" s="156">
        <v>3.3000000000000002E-2</v>
      </c>
      <c r="R226" s="156">
        <f>Q226*H226</f>
        <v>0.58690500000000001</v>
      </c>
      <c r="S226" s="156">
        <v>0</v>
      </c>
      <c r="T226" s="157">
        <f>S226*H226</f>
        <v>0</v>
      </c>
      <c r="AR226" s="158" t="s">
        <v>144</v>
      </c>
      <c r="AT226" s="158" t="s">
        <v>141</v>
      </c>
      <c r="AU226" s="158" t="s">
        <v>80</v>
      </c>
      <c r="AY226" s="71" t="s">
        <v>116</v>
      </c>
      <c r="BE226" s="159">
        <f>IF(N226="základní",J226,0)</f>
        <v>0</v>
      </c>
      <c r="BF226" s="159">
        <f>IF(N226="snížená",J226,0)</f>
        <v>0</v>
      </c>
      <c r="BG226" s="159">
        <f>IF(N226="zákl. přenesená",J226,0)</f>
        <v>0</v>
      </c>
      <c r="BH226" s="159">
        <f>IF(N226="sníž. přenesená",J226,0)</f>
        <v>0</v>
      </c>
      <c r="BI226" s="159">
        <f>IF(N226="nulová",J226,0)</f>
        <v>0</v>
      </c>
      <c r="BJ226" s="71" t="s">
        <v>78</v>
      </c>
      <c r="BK226" s="159">
        <f>ROUND(I226*H226,2)</f>
        <v>0</v>
      </c>
      <c r="BL226" s="71" t="s">
        <v>123</v>
      </c>
      <c r="BM226" s="158" t="s">
        <v>316</v>
      </c>
    </row>
    <row r="227" spans="2:65" s="79" customFormat="1" ht="24.2" customHeight="1">
      <c r="B227" s="78"/>
      <c r="C227" s="187">
        <v>43</v>
      </c>
      <c r="D227" s="148" t="s">
        <v>118</v>
      </c>
      <c r="E227" s="149" t="s">
        <v>317</v>
      </c>
      <c r="F227" s="150" t="s">
        <v>307</v>
      </c>
      <c r="G227" s="151" t="s">
        <v>121</v>
      </c>
      <c r="H227" s="152">
        <v>3.5</v>
      </c>
      <c r="I227" s="68"/>
      <c r="J227" s="153">
        <f>I227*H227</f>
        <v>0</v>
      </c>
      <c r="K227" s="150" t="s">
        <v>1</v>
      </c>
      <c r="L227" s="78"/>
      <c r="M227" s="154" t="s">
        <v>1</v>
      </c>
      <c r="N227" s="155" t="s">
        <v>35</v>
      </c>
      <c r="O227" s="156">
        <v>1.4419999999999999</v>
      </c>
      <c r="P227" s="156">
        <f>O227*H227</f>
        <v>5.0469999999999997</v>
      </c>
      <c r="Q227" s="156">
        <v>2.2563399999999998</v>
      </c>
      <c r="R227" s="156">
        <f>Q227*H227</f>
        <v>7.8971899999999993</v>
      </c>
      <c r="S227" s="156">
        <v>0</v>
      </c>
      <c r="T227" s="157">
        <f>S227*H227</f>
        <v>0</v>
      </c>
      <c r="AR227" s="158" t="s">
        <v>123</v>
      </c>
      <c r="AT227" s="158" t="s">
        <v>118</v>
      </c>
      <c r="AU227" s="158" t="s">
        <v>80</v>
      </c>
      <c r="AY227" s="71" t="s">
        <v>116</v>
      </c>
      <c r="BE227" s="159">
        <f>IF(N227="základní",J227,0)</f>
        <v>0</v>
      </c>
      <c r="BF227" s="159">
        <f>IF(N227="snížená",J227,0)</f>
        <v>0</v>
      </c>
      <c r="BG227" s="159">
        <f>IF(N227="zákl. přenesená",J227,0)</f>
        <v>0</v>
      </c>
      <c r="BH227" s="159">
        <f>IF(N227="sníž. přenesená",J227,0)</f>
        <v>0</v>
      </c>
      <c r="BI227" s="159">
        <f>IF(N227="nulová",J227,0)</f>
        <v>0</v>
      </c>
      <c r="BJ227" s="71" t="s">
        <v>78</v>
      </c>
      <c r="BK227" s="159">
        <f>ROUND(I227*H227,2)</f>
        <v>0</v>
      </c>
      <c r="BL227" s="71" t="s">
        <v>123</v>
      </c>
      <c r="BM227" s="158" t="s">
        <v>318</v>
      </c>
    </row>
    <row r="228" spans="2:65" s="161" customFormat="1">
      <c r="B228" s="160"/>
      <c r="D228" s="162" t="s">
        <v>125</v>
      </c>
      <c r="E228" s="163" t="s">
        <v>1</v>
      </c>
      <c r="F228" s="164" t="s">
        <v>319</v>
      </c>
      <c r="H228" s="165">
        <v>2</v>
      </c>
      <c r="L228" s="160"/>
      <c r="M228" s="166"/>
      <c r="T228" s="167"/>
      <c r="AT228" s="163" t="s">
        <v>125</v>
      </c>
      <c r="AU228" s="163" t="s">
        <v>80</v>
      </c>
      <c r="AV228" s="161" t="s">
        <v>80</v>
      </c>
      <c r="AW228" s="161" t="s">
        <v>27</v>
      </c>
      <c r="AX228" s="161" t="s">
        <v>78</v>
      </c>
      <c r="AY228" s="163" t="s">
        <v>116</v>
      </c>
    </row>
    <row r="229" spans="2:65" s="79" customFormat="1" ht="24.2" customHeight="1">
      <c r="B229" s="78"/>
      <c r="C229" s="200">
        <v>44</v>
      </c>
      <c r="D229" s="148" t="s">
        <v>118</v>
      </c>
      <c r="E229" s="149" t="s">
        <v>320</v>
      </c>
      <c r="F229" s="150" t="s">
        <v>321</v>
      </c>
      <c r="G229" s="151" t="s">
        <v>225</v>
      </c>
      <c r="H229" s="152">
        <v>7</v>
      </c>
      <c r="I229" s="68"/>
      <c r="J229" s="153">
        <f>I229*H229</f>
        <v>0</v>
      </c>
      <c r="K229" s="150" t="s">
        <v>122</v>
      </c>
      <c r="L229" s="78"/>
      <c r="M229" s="154" t="s">
        <v>1</v>
      </c>
      <c r="N229" s="155" t="s">
        <v>35</v>
      </c>
      <c r="O229" s="156">
        <v>0.85</v>
      </c>
      <c r="P229" s="156">
        <f>O229*H229</f>
        <v>5.95</v>
      </c>
      <c r="Q229" s="156">
        <v>1E-3</v>
      </c>
      <c r="R229" s="156">
        <f>Q229*H229</f>
        <v>7.0000000000000001E-3</v>
      </c>
      <c r="S229" s="156">
        <v>0</v>
      </c>
      <c r="T229" s="157">
        <f>S229*H229</f>
        <v>0</v>
      </c>
      <c r="AR229" s="158" t="s">
        <v>123</v>
      </c>
      <c r="AT229" s="158" t="s">
        <v>118</v>
      </c>
      <c r="AU229" s="158" t="s">
        <v>80</v>
      </c>
      <c r="AY229" s="71" t="s">
        <v>116</v>
      </c>
      <c r="BE229" s="159">
        <f>IF(N229="základní",J229,0)</f>
        <v>0</v>
      </c>
      <c r="BF229" s="159">
        <f>IF(N229="snížená",J229,0)</f>
        <v>0</v>
      </c>
      <c r="BG229" s="159">
        <f>IF(N229="zákl. přenesená",J229,0)</f>
        <v>0</v>
      </c>
      <c r="BH229" s="159">
        <f>IF(N229="sníž. přenesená",J229,0)</f>
        <v>0</v>
      </c>
      <c r="BI229" s="159">
        <f>IF(N229="nulová",J229,0)</f>
        <v>0</v>
      </c>
      <c r="BJ229" s="71" t="s">
        <v>78</v>
      </c>
      <c r="BK229" s="159">
        <f>ROUND(I229*H229,2)</f>
        <v>0</v>
      </c>
      <c r="BL229" s="71" t="s">
        <v>123</v>
      </c>
      <c r="BM229" s="158" t="s">
        <v>322</v>
      </c>
    </row>
    <row r="230" spans="2:65" s="79" customFormat="1" ht="16.5" customHeight="1">
      <c r="B230" s="78"/>
      <c r="C230" s="201">
        <v>45</v>
      </c>
      <c r="D230" s="180" t="s">
        <v>141</v>
      </c>
      <c r="E230" s="169" t="s">
        <v>323</v>
      </c>
      <c r="F230" s="170" t="s">
        <v>324</v>
      </c>
      <c r="G230" s="171" t="s">
        <v>225</v>
      </c>
      <c r="H230" s="172">
        <v>7</v>
      </c>
      <c r="I230" s="69"/>
      <c r="J230" s="173">
        <f>I230*H230</f>
        <v>0</v>
      </c>
      <c r="K230" s="170" t="s">
        <v>122</v>
      </c>
      <c r="L230" s="174"/>
      <c r="M230" s="175" t="s">
        <v>1</v>
      </c>
      <c r="N230" s="176" t="s">
        <v>35</v>
      </c>
      <c r="O230" s="156">
        <v>0</v>
      </c>
      <c r="P230" s="156">
        <f>O230*H230</f>
        <v>0</v>
      </c>
      <c r="Q230" s="156">
        <v>0.28999999999999998</v>
      </c>
      <c r="R230" s="156">
        <f>Q230*H230</f>
        <v>2.0299999999999998</v>
      </c>
      <c r="S230" s="156">
        <v>0</v>
      </c>
      <c r="T230" s="157">
        <f>S230*H230</f>
        <v>0</v>
      </c>
      <c r="AR230" s="158" t="s">
        <v>144</v>
      </c>
      <c r="AT230" s="158" t="s">
        <v>141</v>
      </c>
      <c r="AU230" s="158" t="s">
        <v>80</v>
      </c>
      <c r="AY230" s="71" t="s">
        <v>116</v>
      </c>
      <c r="BE230" s="159">
        <f>IF(N230="základní",J230,0)</f>
        <v>0</v>
      </c>
      <c r="BF230" s="159">
        <f>IF(N230="snížená",J230,0)</f>
        <v>0</v>
      </c>
      <c r="BG230" s="159">
        <f>IF(N230="zákl. přenesená",J230,0)</f>
        <v>0</v>
      </c>
      <c r="BH230" s="159">
        <f>IF(N230="sníž. přenesená",J230,0)</f>
        <v>0</v>
      </c>
      <c r="BI230" s="159">
        <f>IF(N230="nulová",J230,0)</f>
        <v>0</v>
      </c>
      <c r="BJ230" s="71" t="s">
        <v>78</v>
      </c>
      <c r="BK230" s="159">
        <f>ROUND(I230*H230,2)</f>
        <v>0</v>
      </c>
      <c r="BL230" s="71" t="s">
        <v>123</v>
      </c>
      <c r="BM230" s="158" t="s">
        <v>325</v>
      </c>
    </row>
    <row r="231" spans="2:65" s="79" customFormat="1" ht="36.75" customHeight="1">
      <c r="B231" s="78"/>
      <c r="C231" s="202"/>
      <c r="D231" s="180"/>
      <c r="E231" s="169"/>
      <c r="F231" s="177" t="s">
        <v>411</v>
      </c>
      <c r="G231" s="171"/>
      <c r="H231" s="172"/>
      <c r="I231" s="173"/>
      <c r="J231" s="173"/>
      <c r="K231" s="170"/>
      <c r="L231" s="174"/>
      <c r="M231" s="175"/>
      <c r="N231" s="176"/>
      <c r="O231" s="156"/>
      <c r="P231" s="156"/>
      <c r="Q231" s="156"/>
      <c r="R231" s="156"/>
      <c r="S231" s="156"/>
      <c r="T231" s="157"/>
      <c r="AR231" s="158"/>
      <c r="AT231" s="158"/>
      <c r="AU231" s="158"/>
      <c r="AY231" s="71"/>
      <c r="BE231" s="159"/>
      <c r="BF231" s="159"/>
      <c r="BG231" s="159"/>
      <c r="BH231" s="159"/>
      <c r="BI231" s="159"/>
      <c r="BJ231" s="71"/>
      <c r="BK231" s="159"/>
      <c r="BL231" s="71"/>
      <c r="BM231" s="158"/>
    </row>
    <row r="232" spans="2:65" s="79" customFormat="1" ht="24.2" customHeight="1">
      <c r="B232" s="78"/>
      <c r="C232" s="187">
        <v>46</v>
      </c>
      <c r="D232" s="178" t="s">
        <v>118</v>
      </c>
      <c r="E232" s="149" t="s">
        <v>326</v>
      </c>
      <c r="F232" s="150" t="s">
        <v>327</v>
      </c>
      <c r="G232" s="151" t="s">
        <v>225</v>
      </c>
      <c r="H232" s="152">
        <v>23</v>
      </c>
      <c r="I232" s="68"/>
      <c r="J232" s="153">
        <f>I232*H232</f>
        <v>0</v>
      </c>
      <c r="K232" s="150" t="s">
        <v>122</v>
      </c>
      <c r="L232" s="78"/>
      <c r="M232" s="154" t="s">
        <v>1</v>
      </c>
      <c r="N232" s="155" t="s">
        <v>35</v>
      </c>
      <c r="O232" s="156">
        <v>0.5</v>
      </c>
      <c r="P232" s="156">
        <f>O232*H232</f>
        <v>11.5</v>
      </c>
      <c r="Q232" s="156">
        <v>0</v>
      </c>
      <c r="R232" s="156">
        <f>Q232*H232</f>
        <v>0</v>
      </c>
      <c r="S232" s="156">
        <v>0.16500000000000001</v>
      </c>
      <c r="T232" s="157">
        <f>S232*H232</f>
        <v>3.7950000000000004</v>
      </c>
      <c r="AR232" s="158" t="s">
        <v>123</v>
      </c>
      <c r="AT232" s="158" t="s">
        <v>118</v>
      </c>
      <c r="AU232" s="158" t="s">
        <v>80</v>
      </c>
      <c r="AY232" s="71" t="s">
        <v>116</v>
      </c>
      <c r="BE232" s="159">
        <f>IF(N232="základní",J232,0)</f>
        <v>0</v>
      </c>
      <c r="BF232" s="159">
        <f>IF(N232="snížená",J232,0)</f>
        <v>0</v>
      </c>
      <c r="BG232" s="159">
        <f>IF(N232="zákl. přenesená",J232,0)</f>
        <v>0</v>
      </c>
      <c r="BH232" s="159">
        <f>IF(N232="sníž. přenesená",J232,0)</f>
        <v>0</v>
      </c>
      <c r="BI232" s="159">
        <f>IF(N232="nulová",J232,0)</f>
        <v>0</v>
      </c>
      <c r="BJ232" s="71" t="s">
        <v>78</v>
      </c>
      <c r="BK232" s="159">
        <f>ROUND(I232*H232,2)</f>
        <v>0</v>
      </c>
      <c r="BL232" s="71" t="s">
        <v>123</v>
      </c>
      <c r="BM232" s="158" t="s">
        <v>328</v>
      </c>
    </row>
    <row r="233" spans="2:65" s="161" customFormat="1">
      <c r="B233" s="160"/>
      <c r="D233" s="162" t="s">
        <v>125</v>
      </c>
      <c r="E233" s="163" t="s">
        <v>1</v>
      </c>
      <c r="F233" s="164" t="s">
        <v>329</v>
      </c>
      <c r="H233" s="165">
        <v>23</v>
      </c>
      <c r="L233" s="160"/>
      <c r="M233" s="166"/>
      <c r="T233" s="167"/>
      <c r="AT233" s="163" t="s">
        <v>125</v>
      </c>
      <c r="AU233" s="163" t="s">
        <v>80</v>
      </c>
      <c r="AV233" s="161" t="s">
        <v>80</v>
      </c>
      <c r="AW233" s="161" t="s">
        <v>27</v>
      </c>
      <c r="AX233" s="161" t="s">
        <v>78</v>
      </c>
      <c r="AY233" s="163" t="s">
        <v>116</v>
      </c>
    </row>
    <row r="234" spans="2:65" s="79" customFormat="1" ht="24.2" customHeight="1">
      <c r="B234" s="78"/>
      <c r="C234" s="187">
        <v>47</v>
      </c>
      <c r="D234" s="148" t="s">
        <v>118</v>
      </c>
      <c r="E234" s="149" t="s">
        <v>330</v>
      </c>
      <c r="F234" s="150" t="s">
        <v>331</v>
      </c>
      <c r="G234" s="151" t="s">
        <v>247</v>
      </c>
      <c r="H234" s="152">
        <v>57</v>
      </c>
      <c r="I234" s="68"/>
      <c r="J234" s="153">
        <f>I234*H234</f>
        <v>0</v>
      </c>
      <c r="K234" s="150" t="s">
        <v>122</v>
      </c>
      <c r="L234" s="78"/>
      <c r="M234" s="154" t="s">
        <v>1</v>
      </c>
      <c r="N234" s="155" t="s">
        <v>35</v>
      </c>
      <c r="O234" s="156">
        <v>0.21</v>
      </c>
      <c r="P234" s="156">
        <f>O234*H234</f>
        <v>11.969999999999999</v>
      </c>
      <c r="Q234" s="156">
        <v>0</v>
      </c>
      <c r="R234" s="156">
        <f>Q234*H234</f>
        <v>0</v>
      </c>
      <c r="S234" s="156">
        <v>2.48E-3</v>
      </c>
      <c r="T234" s="157">
        <f>S234*H234</f>
        <v>0.14136000000000001</v>
      </c>
      <c r="AR234" s="158" t="s">
        <v>123</v>
      </c>
      <c r="AT234" s="158" t="s">
        <v>118</v>
      </c>
      <c r="AU234" s="158" t="s">
        <v>80</v>
      </c>
      <c r="AY234" s="71" t="s">
        <v>116</v>
      </c>
      <c r="BE234" s="159">
        <f>IF(N234="základní",J234,0)</f>
        <v>0</v>
      </c>
      <c r="BF234" s="159">
        <f>IF(N234="snížená",J234,0)</f>
        <v>0</v>
      </c>
      <c r="BG234" s="159">
        <f>IF(N234="zákl. přenesená",J234,0)</f>
        <v>0</v>
      </c>
      <c r="BH234" s="159">
        <f>IF(N234="sníž. přenesená",J234,0)</f>
        <v>0</v>
      </c>
      <c r="BI234" s="159">
        <f>IF(N234="nulová",J234,0)</f>
        <v>0</v>
      </c>
      <c r="BJ234" s="71" t="s">
        <v>78</v>
      </c>
      <c r="BK234" s="159">
        <f>ROUND(I234*H234,2)</f>
        <v>0</v>
      </c>
      <c r="BL234" s="71" t="s">
        <v>123</v>
      </c>
      <c r="BM234" s="158" t="s">
        <v>332</v>
      </c>
    </row>
    <row r="235" spans="2:65" s="161" customFormat="1">
      <c r="B235" s="160"/>
      <c r="D235" s="162" t="s">
        <v>125</v>
      </c>
      <c r="E235" s="163" t="s">
        <v>1</v>
      </c>
      <c r="F235" s="164" t="s">
        <v>333</v>
      </c>
      <c r="H235" s="165">
        <v>57</v>
      </c>
      <c r="L235" s="160"/>
      <c r="M235" s="166"/>
      <c r="T235" s="167"/>
      <c r="AT235" s="163" t="s">
        <v>125</v>
      </c>
      <c r="AU235" s="163" t="s">
        <v>80</v>
      </c>
      <c r="AV235" s="161" t="s">
        <v>80</v>
      </c>
      <c r="AW235" s="161" t="s">
        <v>27</v>
      </c>
      <c r="AX235" s="161" t="s">
        <v>78</v>
      </c>
      <c r="AY235" s="163" t="s">
        <v>116</v>
      </c>
    </row>
    <row r="236" spans="2:65" s="79" customFormat="1" ht="21.75" customHeight="1">
      <c r="B236" s="78"/>
      <c r="C236" s="187">
        <v>48</v>
      </c>
      <c r="D236" s="148" t="s">
        <v>118</v>
      </c>
      <c r="E236" s="149" t="s">
        <v>334</v>
      </c>
      <c r="F236" s="150" t="s">
        <v>335</v>
      </c>
      <c r="G236" s="151" t="s">
        <v>225</v>
      </c>
      <c r="H236" s="152">
        <v>1</v>
      </c>
      <c r="I236" s="68"/>
      <c r="J236" s="153">
        <f>I236*H236</f>
        <v>0</v>
      </c>
      <c r="K236" s="150" t="s">
        <v>122</v>
      </c>
      <c r="L236" s="78"/>
      <c r="M236" s="154" t="s">
        <v>1</v>
      </c>
      <c r="N236" s="155" t="s">
        <v>35</v>
      </c>
      <c r="O236" s="156">
        <v>0.71399999999999997</v>
      </c>
      <c r="P236" s="156">
        <f>O236*H236</f>
        <v>0.71399999999999997</v>
      </c>
      <c r="Q236" s="156">
        <v>0</v>
      </c>
      <c r="R236" s="156">
        <f>Q236*H236</f>
        <v>0</v>
      </c>
      <c r="S236" s="156">
        <v>0.21</v>
      </c>
      <c r="T236" s="157">
        <f>S236*H236</f>
        <v>0.21</v>
      </c>
      <c r="AR236" s="158" t="s">
        <v>123</v>
      </c>
      <c r="AT236" s="158" t="s">
        <v>118</v>
      </c>
      <c r="AU236" s="158" t="s">
        <v>80</v>
      </c>
      <c r="AY236" s="71" t="s">
        <v>116</v>
      </c>
      <c r="BE236" s="159">
        <f>IF(N236="základní",J236,0)</f>
        <v>0</v>
      </c>
      <c r="BF236" s="159">
        <f>IF(N236="snížená",J236,0)</f>
        <v>0</v>
      </c>
      <c r="BG236" s="159">
        <f>IF(N236="zákl. přenesená",J236,0)</f>
        <v>0</v>
      </c>
      <c r="BH236" s="159">
        <f>IF(N236="sníž. přenesená",J236,0)</f>
        <v>0</v>
      </c>
      <c r="BI236" s="159">
        <f>IF(N236="nulová",J236,0)</f>
        <v>0</v>
      </c>
      <c r="BJ236" s="71" t="s">
        <v>78</v>
      </c>
      <c r="BK236" s="159">
        <f>ROUND(I236*H236,2)</f>
        <v>0</v>
      </c>
      <c r="BL236" s="71" t="s">
        <v>123</v>
      </c>
      <c r="BM236" s="158" t="s">
        <v>336</v>
      </c>
    </row>
    <row r="237" spans="2:65" s="79" customFormat="1" ht="21.75" customHeight="1">
      <c r="B237" s="78"/>
      <c r="C237" s="200">
        <v>49</v>
      </c>
      <c r="D237" s="148" t="s">
        <v>118</v>
      </c>
      <c r="E237" s="149" t="s">
        <v>337</v>
      </c>
      <c r="F237" s="150" t="s">
        <v>338</v>
      </c>
      <c r="G237" s="151" t="s">
        <v>225</v>
      </c>
      <c r="H237" s="152">
        <v>1</v>
      </c>
      <c r="I237" s="68"/>
      <c r="J237" s="153">
        <f t="shared" ref="J237:J238" si="1">I237*H237</f>
        <v>0</v>
      </c>
      <c r="K237" s="150" t="s">
        <v>122</v>
      </c>
      <c r="L237" s="78"/>
      <c r="M237" s="154" t="s">
        <v>1</v>
      </c>
      <c r="N237" s="155" t="s">
        <v>35</v>
      </c>
      <c r="O237" s="156">
        <v>3.6120000000000001</v>
      </c>
      <c r="P237" s="156">
        <f>O237*H237</f>
        <v>3.6120000000000001</v>
      </c>
      <c r="Q237" s="156">
        <v>0</v>
      </c>
      <c r="R237" s="156">
        <f>Q237*H237</f>
        <v>0</v>
      </c>
      <c r="S237" s="156">
        <v>0.4</v>
      </c>
      <c r="T237" s="157">
        <f>S237*H237</f>
        <v>0.4</v>
      </c>
      <c r="AR237" s="158" t="s">
        <v>123</v>
      </c>
      <c r="AT237" s="158" t="s">
        <v>118</v>
      </c>
      <c r="AU237" s="158" t="s">
        <v>80</v>
      </c>
      <c r="AY237" s="71" t="s">
        <v>116</v>
      </c>
      <c r="BE237" s="159">
        <f>IF(N237="základní",J237,0)</f>
        <v>0</v>
      </c>
      <c r="BF237" s="159">
        <f>IF(N237="snížená",J237,0)</f>
        <v>0</v>
      </c>
      <c r="BG237" s="159">
        <f>IF(N237="zákl. přenesená",J237,0)</f>
        <v>0</v>
      </c>
      <c r="BH237" s="159">
        <f>IF(N237="sníž. přenesená",J237,0)</f>
        <v>0</v>
      </c>
      <c r="BI237" s="159">
        <f>IF(N237="nulová",J237,0)</f>
        <v>0</v>
      </c>
      <c r="BJ237" s="71" t="s">
        <v>78</v>
      </c>
      <c r="BK237" s="159">
        <f>ROUND(I237*H237,2)</f>
        <v>0</v>
      </c>
      <c r="BL237" s="71" t="s">
        <v>123</v>
      </c>
      <c r="BM237" s="158" t="s">
        <v>339</v>
      </c>
    </row>
    <row r="238" spans="2:65" s="79" customFormat="1" ht="84.75" customHeight="1">
      <c r="B238" s="78"/>
      <c r="C238" s="188">
        <v>50</v>
      </c>
      <c r="D238" s="203"/>
      <c r="E238" s="188"/>
      <c r="F238" s="189" t="s">
        <v>412</v>
      </c>
      <c r="G238" s="190" t="s">
        <v>351</v>
      </c>
      <c r="H238" s="191">
        <v>1</v>
      </c>
      <c r="I238" s="68"/>
      <c r="J238" s="153">
        <f t="shared" si="1"/>
        <v>0</v>
      </c>
      <c r="K238" s="189"/>
      <c r="L238" s="78"/>
      <c r="M238" s="154"/>
      <c r="N238" s="155"/>
      <c r="O238" s="156"/>
      <c r="P238" s="156"/>
      <c r="Q238" s="156"/>
      <c r="R238" s="156"/>
      <c r="S238" s="156"/>
      <c r="T238" s="157"/>
      <c r="AR238" s="158"/>
      <c r="AT238" s="158"/>
      <c r="AU238" s="158"/>
      <c r="AY238" s="71"/>
      <c r="BE238" s="159"/>
      <c r="BF238" s="159"/>
      <c r="BG238" s="159"/>
      <c r="BH238" s="159"/>
      <c r="BI238" s="159"/>
      <c r="BJ238" s="71"/>
      <c r="BK238" s="159"/>
      <c r="BL238" s="71"/>
      <c r="BM238" s="158"/>
    </row>
    <row r="239" spans="2:65" s="137" customFormat="1" ht="22.9" customHeight="1">
      <c r="B239" s="136"/>
      <c r="D239" s="138" t="s">
        <v>69</v>
      </c>
      <c r="E239" s="146" t="s">
        <v>340</v>
      </c>
      <c r="F239" s="146" t="s">
        <v>341</v>
      </c>
      <c r="J239" s="147">
        <f>J240</f>
        <v>0</v>
      </c>
      <c r="L239" s="136"/>
      <c r="M239" s="141"/>
      <c r="P239" s="142">
        <f>P240</f>
        <v>170.90532400000001</v>
      </c>
      <c r="R239" s="142">
        <f>R240</f>
        <v>0</v>
      </c>
      <c r="T239" s="143">
        <f>T240</f>
        <v>0</v>
      </c>
      <c r="AR239" s="138" t="s">
        <v>78</v>
      </c>
      <c r="AT239" s="144" t="s">
        <v>69</v>
      </c>
      <c r="AU239" s="144" t="s">
        <v>78</v>
      </c>
      <c r="AY239" s="138" t="s">
        <v>116</v>
      </c>
      <c r="BK239" s="145">
        <f>BK240</f>
        <v>0</v>
      </c>
    </row>
    <row r="240" spans="2:65" s="79" customFormat="1" ht="24.2" customHeight="1">
      <c r="B240" s="78"/>
      <c r="C240" s="187">
        <v>51</v>
      </c>
      <c r="D240" s="187" t="s">
        <v>118</v>
      </c>
      <c r="E240" s="188" t="s">
        <v>342</v>
      </c>
      <c r="F240" s="189" t="s">
        <v>343</v>
      </c>
      <c r="G240" s="190" t="s">
        <v>132</v>
      </c>
      <c r="H240" s="191">
        <v>430.49200000000002</v>
      </c>
      <c r="I240" s="68"/>
      <c r="J240" s="192">
        <f>I240*H240</f>
        <v>0</v>
      </c>
      <c r="K240" s="189" t="s">
        <v>122</v>
      </c>
      <c r="L240" s="78"/>
      <c r="M240" s="154" t="s">
        <v>1</v>
      </c>
      <c r="N240" s="155" t="s">
        <v>35</v>
      </c>
      <c r="O240" s="156">
        <v>0.39700000000000002</v>
      </c>
      <c r="P240" s="156">
        <f>O240*H240</f>
        <v>170.90532400000001</v>
      </c>
      <c r="Q240" s="156">
        <v>0</v>
      </c>
      <c r="R240" s="156">
        <f>Q240*H240</f>
        <v>0</v>
      </c>
      <c r="S240" s="156">
        <v>0</v>
      </c>
      <c r="T240" s="157">
        <f>S240*H240</f>
        <v>0</v>
      </c>
      <c r="AR240" s="158" t="s">
        <v>123</v>
      </c>
      <c r="AT240" s="158" t="s">
        <v>118</v>
      </c>
      <c r="AU240" s="158" t="s">
        <v>80</v>
      </c>
      <c r="AY240" s="71" t="s">
        <v>116</v>
      </c>
      <c r="BE240" s="159">
        <f>IF(N240="základní",J240,0)</f>
        <v>0</v>
      </c>
      <c r="BF240" s="159">
        <f>IF(N240="snížená",J240,0)</f>
        <v>0</v>
      </c>
      <c r="BG240" s="159">
        <f>IF(N240="zákl. přenesená",J240,0)</f>
        <v>0</v>
      </c>
      <c r="BH240" s="159">
        <f>IF(N240="sníž. přenesená",J240,0)</f>
        <v>0</v>
      </c>
      <c r="BI240" s="159">
        <f>IF(N240="nulová",J240,0)</f>
        <v>0</v>
      </c>
      <c r="BJ240" s="71" t="s">
        <v>78</v>
      </c>
      <c r="BK240" s="159">
        <f>ROUND(I240*H240,2)</f>
        <v>0</v>
      </c>
      <c r="BL240" s="71" t="s">
        <v>123</v>
      </c>
      <c r="BM240" s="158" t="s">
        <v>344</v>
      </c>
    </row>
    <row r="241" spans="2:65" s="137" customFormat="1" ht="25.9" customHeight="1">
      <c r="B241" s="136"/>
      <c r="C241" s="204"/>
      <c r="D241" s="205" t="s">
        <v>69</v>
      </c>
      <c r="E241" s="206" t="s">
        <v>141</v>
      </c>
      <c r="F241" s="206" t="s">
        <v>345</v>
      </c>
      <c r="G241" s="204"/>
      <c r="H241" s="204"/>
      <c r="I241" s="204"/>
      <c r="J241" s="207">
        <f>J242+J250</f>
        <v>0</v>
      </c>
      <c r="K241" s="204"/>
      <c r="L241" s="136"/>
      <c r="M241" s="141"/>
      <c r="P241" s="142">
        <f>P242+P250</f>
        <v>47.451696000000005</v>
      </c>
      <c r="R241" s="142">
        <f>R242+R250</f>
        <v>14.041345000000002</v>
      </c>
      <c r="T241" s="143">
        <f>T242+T250</f>
        <v>0</v>
      </c>
      <c r="AR241" s="138" t="s">
        <v>130</v>
      </c>
      <c r="AT241" s="144" t="s">
        <v>69</v>
      </c>
      <c r="AU241" s="144" t="s">
        <v>70</v>
      </c>
      <c r="AY241" s="138" t="s">
        <v>116</v>
      </c>
      <c r="BK241" s="145">
        <f>BK242+BK250</f>
        <v>0</v>
      </c>
    </row>
    <row r="242" spans="2:65" s="137" customFormat="1" ht="22.9" customHeight="1">
      <c r="B242" s="136"/>
      <c r="C242" s="204"/>
      <c r="D242" s="205" t="s">
        <v>69</v>
      </c>
      <c r="E242" s="208" t="s">
        <v>346</v>
      </c>
      <c r="F242" s="208" t="s">
        <v>347</v>
      </c>
      <c r="G242" s="204"/>
      <c r="H242" s="204"/>
      <c r="I242" s="204"/>
      <c r="J242" s="209">
        <f>J243+J245+J247+J249</f>
        <v>0</v>
      </c>
      <c r="K242" s="204"/>
      <c r="L242" s="136"/>
      <c r="M242" s="141"/>
      <c r="P242" s="142">
        <f>SUM(P243:P248)</f>
        <v>9.5030000000000001</v>
      </c>
      <c r="R242" s="142">
        <f>SUM(R243:R248)</f>
        <v>3.7145000000000004E-2</v>
      </c>
      <c r="T242" s="143">
        <f>SUM(T243:T248)</f>
        <v>0</v>
      </c>
      <c r="AR242" s="138" t="s">
        <v>130</v>
      </c>
      <c r="AT242" s="144" t="s">
        <v>69</v>
      </c>
      <c r="AU242" s="144" t="s">
        <v>78</v>
      </c>
      <c r="AY242" s="138" t="s">
        <v>116</v>
      </c>
      <c r="BK242" s="145">
        <f>SUM(BK243:BK248)</f>
        <v>0</v>
      </c>
    </row>
    <row r="243" spans="2:65" s="79" customFormat="1" ht="22.5" customHeight="1">
      <c r="B243" s="78"/>
      <c r="C243" s="187">
        <v>52</v>
      </c>
      <c r="D243" s="203" t="s">
        <v>118</v>
      </c>
      <c r="E243" s="188"/>
      <c r="F243" s="189" t="s">
        <v>413</v>
      </c>
      <c r="G243" s="190" t="s">
        <v>247</v>
      </c>
      <c r="H243" s="191">
        <v>85</v>
      </c>
      <c r="I243" s="68"/>
      <c r="J243" s="192">
        <f>I243*H243</f>
        <v>0</v>
      </c>
      <c r="K243" s="189" t="s">
        <v>1</v>
      </c>
      <c r="L243" s="78"/>
      <c r="M243" s="154" t="s">
        <v>1</v>
      </c>
      <c r="N243" s="155" t="s">
        <v>35</v>
      </c>
      <c r="O243" s="156">
        <v>5.1999999999999998E-2</v>
      </c>
      <c r="P243" s="156">
        <f>O243*H243</f>
        <v>4.42</v>
      </c>
      <c r="Q243" s="156">
        <v>0</v>
      </c>
      <c r="R243" s="156">
        <f>Q243*H243</f>
        <v>0</v>
      </c>
      <c r="S243" s="156">
        <v>0</v>
      </c>
      <c r="T243" s="157">
        <f>S243*H243</f>
        <v>0</v>
      </c>
      <c r="AR243" s="158" t="s">
        <v>348</v>
      </c>
      <c r="AT243" s="158" t="s">
        <v>118</v>
      </c>
      <c r="AU243" s="158" t="s">
        <v>80</v>
      </c>
      <c r="AY243" s="71" t="s">
        <v>116</v>
      </c>
      <c r="BE243" s="159">
        <f>IF(N243="základní",J243,0)</f>
        <v>0</v>
      </c>
      <c r="BF243" s="159">
        <f>IF(N243="snížená",J243,0)</f>
        <v>0</v>
      </c>
      <c r="BG243" s="159">
        <f>IF(N243="zákl. přenesená",J243,0)</f>
        <v>0</v>
      </c>
      <c r="BH243" s="159">
        <f>IF(N243="sníž. přenesená",J243,0)</f>
        <v>0</v>
      </c>
      <c r="BI243" s="159">
        <f>IF(N243="nulová",J243,0)</f>
        <v>0</v>
      </c>
      <c r="BJ243" s="71" t="s">
        <v>78</v>
      </c>
      <c r="BK243" s="159">
        <f>ROUND(I243*H243,2)</f>
        <v>0</v>
      </c>
      <c r="BL243" s="71" t="s">
        <v>348</v>
      </c>
      <c r="BM243" s="158" t="s">
        <v>349</v>
      </c>
    </row>
    <row r="244" spans="2:65" s="79" customFormat="1" ht="50.25" customHeight="1">
      <c r="B244" s="78"/>
      <c r="C244" s="193"/>
      <c r="D244" s="203"/>
      <c r="E244" s="188"/>
      <c r="F244" s="177" t="s">
        <v>414</v>
      </c>
      <c r="G244" s="190"/>
      <c r="H244" s="191"/>
      <c r="I244" s="192"/>
      <c r="J244" s="192"/>
      <c r="K244" s="189"/>
      <c r="L244" s="78"/>
      <c r="M244" s="154"/>
      <c r="N244" s="155"/>
      <c r="O244" s="156"/>
      <c r="P244" s="156"/>
      <c r="Q244" s="156"/>
      <c r="R244" s="156"/>
      <c r="S244" s="156"/>
      <c r="T244" s="157"/>
      <c r="AR244" s="158"/>
      <c r="AT244" s="158"/>
      <c r="AU244" s="158"/>
      <c r="AY244" s="71"/>
      <c r="BE244" s="159"/>
      <c r="BF244" s="159"/>
      <c r="BG244" s="159"/>
      <c r="BH244" s="159"/>
      <c r="BI244" s="159"/>
      <c r="BJ244" s="71"/>
      <c r="BK244" s="159"/>
      <c r="BL244" s="71"/>
      <c r="BM244" s="158"/>
    </row>
    <row r="245" spans="2:65" s="79" customFormat="1" ht="16.5" customHeight="1">
      <c r="B245" s="78"/>
      <c r="C245" s="187">
        <v>53</v>
      </c>
      <c r="D245" s="203" t="s">
        <v>118</v>
      </c>
      <c r="E245" s="188" t="s">
        <v>350</v>
      </c>
      <c r="F245" s="189" t="s">
        <v>416</v>
      </c>
      <c r="G245" s="190" t="s">
        <v>247</v>
      </c>
      <c r="H245" s="191">
        <v>97.75</v>
      </c>
      <c r="I245" s="68"/>
      <c r="J245" s="192">
        <f>I245*H245</f>
        <v>0</v>
      </c>
      <c r="K245" s="189" t="s">
        <v>1</v>
      </c>
      <c r="L245" s="78"/>
      <c r="M245" s="154" t="s">
        <v>1</v>
      </c>
      <c r="N245" s="155" t="s">
        <v>35</v>
      </c>
      <c r="O245" s="156">
        <v>5.1999999999999998E-2</v>
      </c>
      <c r="P245" s="156">
        <f>O245*H245</f>
        <v>5.0830000000000002</v>
      </c>
      <c r="Q245" s="156">
        <v>0</v>
      </c>
      <c r="R245" s="156">
        <f>Q245*H245</f>
        <v>0</v>
      </c>
      <c r="S245" s="156">
        <v>0</v>
      </c>
      <c r="T245" s="157">
        <f>S245*H245</f>
        <v>0</v>
      </c>
      <c r="AR245" s="158" t="s">
        <v>348</v>
      </c>
      <c r="AT245" s="158" t="s">
        <v>118</v>
      </c>
      <c r="AU245" s="158" t="s">
        <v>80</v>
      </c>
      <c r="AY245" s="71" t="s">
        <v>116</v>
      </c>
      <c r="BE245" s="159">
        <f>IF(N245="základní",J245,0)</f>
        <v>0</v>
      </c>
      <c r="BF245" s="159">
        <f>IF(N245="snížená",J245,0)</f>
        <v>0</v>
      </c>
      <c r="BG245" s="159">
        <f>IF(N245="zákl. přenesená",J245,0)</f>
        <v>0</v>
      </c>
      <c r="BH245" s="159">
        <f>IF(N245="sníž. přenesená",J245,0)</f>
        <v>0</v>
      </c>
      <c r="BI245" s="159">
        <f>IF(N245="nulová",J245,0)</f>
        <v>0</v>
      </c>
      <c r="BJ245" s="71" t="s">
        <v>78</v>
      </c>
      <c r="BK245" s="159">
        <f>ROUND(I245*H245,2)</f>
        <v>0</v>
      </c>
      <c r="BL245" s="71" t="s">
        <v>348</v>
      </c>
      <c r="BM245" s="158" t="s">
        <v>352</v>
      </c>
    </row>
    <row r="246" spans="2:65" s="79" customFormat="1" ht="23.25" customHeight="1">
      <c r="B246" s="78"/>
      <c r="C246" s="193"/>
      <c r="D246" s="203"/>
      <c r="E246" s="188"/>
      <c r="F246" s="177" t="s">
        <v>415</v>
      </c>
      <c r="G246" s="190"/>
      <c r="H246" s="191"/>
      <c r="I246" s="192"/>
      <c r="J246" s="192"/>
      <c r="K246" s="189"/>
      <c r="L246" s="78"/>
      <c r="M246" s="154"/>
      <c r="N246" s="155"/>
      <c r="O246" s="156"/>
      <c r="P246" s="156"/>
      <c r="Q246" s="156"/>
      <c r="R246" s="156"/>
      <c r="S246" s="156"/>
      <c r="T246" s="157"/>
      <c r="AR246" s="158"/>
      <c r="AT246" s="158"/>
      <c r="AU246" s="158"/>
      <c r="AY246" s="71"/>
      <c r="BE246" s="159"/>
      <c r="BF246" s="159"/>
      <c r="BG246" s="159"/>
      <c r="BH246" s="159"/>
      <c r="BI246" s="159"/>
      <c r="BJ246" s="71"/>
      <c r="BK246" s="159"/>
      <c r="BL246" s="71"/>
      <c r="BM246" s="158"/>
    </row>
    <row r="247" spans="2:65" s="79" customFormat="1" ht="16.5" customHeight="1">
      <c r="B247" s="78"/>
      <c r="C247" s="201">
        <v>54</v>
      </c>
      <c r="D247" s="210" t="s">
        <v>141</v>
      </c>
      <c r="E247" s="211" t="s">
        <v>353</v>
      </c>
      <c r="F247" s="212" t="s">
        <v>354</v>
      </c>
      <c r="G247" s="213" t="s">
        <v>247</v>
      </c>
      <c r="H247" s="214">
        <v>97.75</v>
      </c>
      <c r="I247" s="69"/>
      <c r="J247" s="215">
        <f>I247*H247</f>
        <v>0</v>
      </c>
      <c r="K247" s="212" t="s">
        <v>1</v>
      </c>
      <c r="L247" s="174"/>
      <c r="M247" s="175" t="s">
        <v>1</v>
      </c>
      <c r="N247" s="176" t="s">
        <v>35</v>
      </c>
      <c r="O247" s="156">
        <v>0</v>
      </c>
      <c r="P247" s="156">
        <f>O247*H247</f>
        <v>0</v>
      </c>
      <c r="Q247" s="156">
        <v>3.8000000000000002E-4</v>
      </c>
      <c r="R247" s="156">
        <f>Q247*H247</f>
        <v>3.7145000000000004E-2</v>
      </c>
      <c r="S247" s="156">
        <v>0</v>
      </c>
      <c r="T247" s="157">
        <f>S247*H247</f>
        <v>0</v>
      </c>
      <c r="AR247" s="158" t="s">
        <v>355</v>
      </c>
      <c r="AT247" s="158" t="s">
        <v>141</v>
      </c>
      <c r="AU247" s="158" t="s">
        <v>80</v>
      </c>
      <c r="AY247" s="71" t="s">
        <v>116</v>
      </c>
      <c r="BE247" s="159">
        <f>IF(N247="základní",J247,0)</f>
        <v>0</v>
      </c>
      <c r="BF247" s="159">
        <f>IF(N247="snížená",J247,0)</f>
        <v>0</v>
      </c>
      <c r="BG247" s="159">
        <f>IF(N247="zákl. přenesená",J247,0)</f>
        <v>0</v>
      </c>
      <c r="BH247" s="159">
        <f>IF(N247="sníž. přenesená",J247,0)</f>
        <v>0</v>
      </c>
      <c r="BI247" s="159">
        <f>IF(N247="nulová",J247,0)</f>
        <v>0</v>
      </c>
      <c r="BJ247" s="71" t="s">
        <v>78</v>
      </c>
      <c r="BK247" s="159">
        <f>ROUND(I247*H247,2)</f>
        <v>0</v>
      </c>
      <c r="BL247" s="71" t="s">
        <v>355</v>
      </c>
      <c r="BM247" s="158" t="s">
        <v>356</v>
      </c>
    </row>
    <row r="248" spans="2:65" s="161" customFormat="1">
      <c r="B248" s="160"/>
      <c r="C248" s="216"/>
      <c r="D248" s="217" t="s">
        <v>125</v>
      </c>
      <c r="E248" s="218" t="s">
        <v>1</v>
      </c>
      <c r="F248" s="177" t="s">
        <v>398</v>
      </c>
      <c r="G248" s="216"/>
      <c r="H248" s="219">
        <v>97.75</v>
      </c>
      <c r="I248" s="216"/>
      <c r="J248" s="216"/>
      <c r="K248" s="216"/>
      <c r="L248" s="160"/>
      <c r="M248" s="166"/>
      <c r="T248" s="167"/>
      <c r="AT248" s="163" t="s">
        <v>125</v>
      </c>
      <c r="AU248" s="163" t="s">
        <v>80</v>
      </c>
      <c r="AV248" s="161" t="s">
        <v>80</v>
      </c>
      <c r="AW248" s="161" t="s">
        <v>27</v>
      </c>
      <c r="AX248" s="161" t="s">
        <v>78</v>
      </c>
      <c r="AY248" s="163" t="s">
        <v>116</v>
      </c>
    </row>
    <row r="249" spans="2:65" s="161" customFormat="1" ht="12">
      <c r="B249" s="160"/>
      <c r="C249" s="199">
        <v>55</v>
      </c>
      <c r="D249" s="199"/>
      <c r="E249" s="211"/>
      <c r="F249" s="212" t="s">
        <v>417</v>
      </c>
      <c r="G249" s="213" t="s">
        <v>247</v>
      </c>
      <c r="H249" s="214">
        <v>97.75</v>
      </c>
      <c r="I249" s="69"/>
      <c r="J249" s="215">
        <f>I249*H249</f>
        <v>0</v>
      </c>
      <c r="K249" s="212" t="s">
        <v>1</v>
      </c>
      <c r="L249" s="160"/>
      <c r="M249" s="166"/>
      <c r="T249" s="167"/>
      <c r="AT249" s="163"/>
      <c r="AU249" s="163"/>
      <c r="AY249" s="163"/>
    </row>
    <row r="250" spans="2:65" s="137" customFormat="1" ht="22.9" customHeight="1">
      <c r="B250" s="136"/>
      <c r="C250" s="204"/>
      <c r="D250" s="205" t="s">
        <v>69</v>
      </c>
      <c r="E250" s="208" t="s">
        <v>357</v>
      </c>
      <c r="F250" s="208" t="s">
        <v>358</v>
      </c>
      <c r="G250" s="204"/>
      <c r="H250" s="204"/>
      <c r="I250" s="204"/>
      <c r="J250" s="209">
        <f>J251+J253+J255+J257+J259+J260+J261+J262</f>
        <v>0</v>
      </c>
      <c r="K250" s="204"/>
      <c r="L250" s="136"/>
      <c r="M250" s="141"/>
      <c r="P250" s="142">
        <f>SUM(P251:P262)</f>
        <v>37.948696000000005</v>
      </c>
      <c r="R250" s="142">
        <f>SUM(R251:R262)</f>
        <v>14.004200000000001</v>
      </c>
      <c r="T250" s="143">
        <f>SUM(T251:T262)</f>
        <v>0</v>
      </c>
      <c r="AR250" s="138" t="s">
        <v>130</v>
      </c>
      <c r="AT250" s="144" t="s">
        <v>69</v>
      </c>
      <c r="AU250" s="144" t="s">
        <v>78</v>
      </c>
      <c r="AY250" s="138" t="s">
        <v>116</v>
      </c>
      <c r="BK250" s="145">
        <f>SUM(BK251:BK262)</f>
        <v>0</v>
      </c>
    </row>
    <row r="251" spans="2:65" s="79" customFormat="1" ht="24.2" customHeight="1">
      <c r="B251" s="78"/>
      <c r="C251" s="187">
        <v>56</v>
      </c>
      <c r="D251" s="187" t="s">
        <v>118</v>
      </c>
      <c r="E251" s="188" t="s">
        <v>359</v>
      </c>
      <c r="F251" s="189" t="s">
        <v>360</v>
      </c>
      <c r="G251" s="190" t="s">
        <v>247</v>
      </c>
      <c r="H251" s="191">
        <v>70</v>
      </c>
      <c r="I251" s="68"/>
      <c r="J251" s="192">
        <f>I251*H251</f>
        <v>0</v>
      </c>
      <c r="K251" s="189" t="s">
        <v>122</v>
      </c>
      <c r="L251" s="78"/>
      <c r="M251" s="154" t="s">
        <v>1</v>
      </c>
      <c r="N251" s="155" t="s">
        <v>35</v>
      </c>
      <c r="O251" s="156">
        <v>0.21199999999999999</v>
      </c>
      <c r="P251" s="156">
        <f>O251*H251</f>
        <v>14.84</v>
      </c>
      <c r="Q251" s="156">
        <v>0</v>
      </c>
      <c r="R251" s="156">
        <f>Q251*H251</f>
        <v>0</v>
      </c>
      <c r="S251" s="156">
        <v>0</v>
      </c>
      <c r="T251" s="157">
        <f>S251*H251</f>
        <v>0</v>
      </c>
      <c r="AR251" s="158" t="s">
        <v>348</v>
      </c>
      <c r="AT251" s="158" t="s">
        <v>118</v>
      </c>
      <c r="AU251" s="158" t="s">
        <v>80</v>
      </c>
      <c r="AY251" s="71" t="s">
        <v>116</v>
      </c>
      <c r="BE251" s="159">
        <f>IF(N251="základní",J251,0)</f>
        <v>0</v>
      </c>
      <c r="BF251" s="159">
        <f>IF(N251="snížená",J251,0)</f>
        <v>0</v>
      </c>
      <c r="BG251" s="159">
        <f>IF(N251="zákl. přenesená",J251,0)</f>
        <v>0</v>
      </c>
      <c r="BH251" s="159">
        <f>IF(N251="sníž. přenesená",J251,0)</f>
        <v>0</v>
      </c>
      <c r="BI251" s="159">
        <f>IF(N251="nulová",J251,0)</f>
        <v>0</v>
      </c>
      <c r="BJ251" s="71" t="s">
        <v>78</v>
      </c>
      <c r="BK251" s="159">
        <f>ROUND(I251*H251,2)</f>
        <v>0</v>
      </c>
      <c r="BL251" s="71" t="s">
        <v>348</v>
      </c>
      <c r="BM251" s="158" t="s">
        <v>361</v>
      </c>
    </row>
    <row r="252" spans="2:65" s="161" customFormat="1">
      <c r="B252" s="160"/>
      <c r="C252" s="216"/>
      <c r="D252" s="217" t="s">
        <v>125</v>
      </c>
      <c r="E252" s="218" t="s">
        <v>1</v>
      </c>
      <c r="F252" s="177" t="s">
        <v>362</v>
      </c>
      <c r="G252" s="216"/>
      <c r="H252" s="219">
        <v>70</v>
      </c>
      <c r="I252" s="216"/>
      <c r="J252" s="216"/>
      <c r="K252" s="216"/>
      <c r="L252" s="160"/>
      <c r="M252" s="166"/>
      <c r="T252" s="167"/>
      <c r="AT252" s="163" t="s">
        <v>125</v>
      </c>
      <c r="AU252" s="163" t="s">
        <v>80</v>
      </c>
      <c r="AV252" s="161" t="s">
        <v>80</v>
      </c>
      <c r="AW252" s="161" t="s">
        <v>27</v>
      </c>
      <c r="AX252" s="161" t="s">
        <v>78</v>
      </c>
      <c r="AY252" s="163" t="s">
        <v>116</v>
      </c>
    </row>
    <row r="253" spans="2:65" s="79" customFormat="1" ht="37.9" customHeight="1">
      <c r="B253" s="78"/>
      <c r="C253" s="187">
        <v>57</v>
      </c>
      <c r="D253" s="187" t="s">
        <v>118</v>
      </c>
      <c r="E253" s="188" t="s">
        <v>363</v>
      </c>
      <c r="F253" s="189" t="s">
        <v>364</v>
      </c>
      <c r="G253" s="190" t="s">
        <v>121</v>
      </c>
      <c r="H253" s="191">
        <v>7</v>
      </c>
      <c r="I253" s="68"/>
      <c r="J253" s="192">
        <f>I253*H253</f>
        <v>0</v>
      </c>
      <c r="K253" s="189" t="s">
        <v>122</v>
      </c>
      <c r="L253" s="78"/>
      <c r="M253" s="154" t="s">
        <v>1</v>
      </c>
      <c r="N253" s="155" t="s">
        <v>35</v>
      </c>
      <c r="O253" s="156">
        <v>9.4E-2</v>
      </c>
      <c r="P253" s="156">
        <f>O253*H253</f>
        <v>0.65800000000000003</v>
      </c>
      <c r="Q253" s="156">
        <v>0</v>
      </c>
      <c r="R253" s="156">
        <f>Q253*H253</f>
        <v>0</v>
      </c>
      <c r="S253" s="156">
        <v>0</v>
      </c>
      <c r="T253" s="157">
        <f>S253*H253</f>
        <v>0</v>
      </c>
      <c r="AR253" s="158" t="s">
        <v>348</v>
      </c>
      <c r="AT253" s="158" t="s">
        <v>118</v>
      </c>
      <c r="AU253" s="158" t="s">
        <v>80</v>
      </c>
      <c r="AY253" s="71" t="s">
        <v>116</v>
      </c>
      <c r="BE253" s="159">
        <f>IF(N253="základní",J253,0)</f>
        <v>0</v>
      </c>
      <c r="BF253" s="159">
        <f>IF(N253="snížená",J253,0)</f>
        <v>0</v>
      </c>
      <c r="BG253" s="159">
        <f>IF(N253="zákl. přenesená",J253,0)</f>
        <v>0</v>
      </c>
      <c r="BH253" s="159">
        <f>IF(N253="sníž. přenesená",J253,0)</f>
        <v>0</v>
      </c>
      <c r="BI253" s="159">
        <f>IF(N253="nulová",J253,0)</f>
        <v>0</v>
      </c>
      <c r="BJ253" s="71" t="s">
        <v>78</v>
      </c>
      <c r="BK253" s="159">
        <f>ROUND(I253*H253,2)</f>
        <v>0</v>
      </c>
      <c r="BL253" s="71" t="s">
        <v>348</v>
      </c>
      <c r="BM253" s="158" t="s">
        <v>365</v>
      </c>
    </row>
    <row r="254" spans="2:65" s="161" customFormat="1">
      <c r="B254" s="160"/>
      <c r="C254" s="216"/>
      <c r="D254" s="217" t="s">
        <v>125</v>
      </c>
      <c r="E254" s="218" t="s">
        <v>1</v>
      </c>
      <c r="F254" s="177" t="s">
        <v>366</v>
      </c>
      <c r="G254" s="216"/>
      <c r="H254" s="219">
        <v>7</v>
      </c>
      <c r="I254" s="216"/>
      <c r="J254" s="216"/>
      <c r="K254" s="216"/>
      <c r="L254" s="160"/>
      <c r="M254" s="166"/>
      <c r="T254" s="167"/>
      <c r="AT254" s="163" t="s">
        <v>125</v>
      </c>
      <c r="AU254" s="163" t="s">
        <v>80</v>
      </c>
      <c r="AV254" s="161" t="s">
        <v>80</v>
      </c>
      <c r="AW254" s="161" t="s">
        <v>27</v>
      </c>
      <c r="AX254" s="161" t="s">
        <v>78</v>
      </c>
      <c r="AY254" s="163" t="s">
        <v>116</v>
      </c>
    </row>
    <row r="255" spans="2:65" s="79" customFormat="1" ht="37.9" customHeight="1">
      <c r="B255" s="78"/>
      <c r="C255" s="187">
        <v>58</v>
      </c>
      <c r="D255" s="187" t="s">
        <v>118</v>
      </c>
      <c r="E255" s="188" t="s">
        <v>367</v>
      </c>
      <c r="F255" s="189" t="s">
        <v>368</v>
      </c>
      <c r="G255" s="190" t="s">
        <v>121</v>
      </c>
      <c r="H255" s="191">
        <v>21</v>
      </c>
      <c r="I255" s="68"/>
      <c r="J255" s="192">
        <f>I255*H255</f>
        <v>0</v>
      </c>
      <c r="K255" s="189" t="s">
        <v>122</v>
      </c>
      <c r="L255" s="78"/>
      <c r="M255" s="154" t="s">
        <v>1</v>
      </c>
      <c r="N255" s="155" t="s">
        <v>35</v>
      </c>
      <c r="O255" s="156">
        <v>1.2999999999999999E-2</v>
      </c>
      <c r="P255" s="156">
        <f>O255*H255</f>
        <v>0.27299999999999996</v>
      </c>
      <c r="Q255" s="156">
        <v>0</v>
      </c>
      <c r="R255" s="156">
        <f>Q255*H255</f>
        <v>0</v>
      </c>
      <c r="S255" s="156">
        <v>0</v>
      </c>
      <c r="T255" s="157">
        <f>S255*H255</f>
        <v>0</v>
      </c>
      <c r="AR255" s="158" t="s">
        <v>348</v>
      </c>
      <c r="AT255" s="158" t="s">
        <v>118</v>
      </c>
      <c r="AU255" s="158" t="s">
        <v>80</v>
      </c>
      <c r="AY255" s="71" t="s">
        <v>116</v>
      </c>
      <c r="BE255" s="159">
        <f>IF(N255="základní",J255,0)</f>
        <v>0</v>
      </c>
      <c r="BF255" s="159">
        <f>IF(N255="snížená",J255,0)</f>
        <v>0</v>
      </c>
      <c r="BG255" s="159">
        <f>IF(N255="zákl. přenesená",J255,0)</f>
        <v>0</v>
      </c>
      <c r="BH255" s="159">
        <f>IF(N255="sníž. přenesená",J255,0)</f>
        <v>0</v>
      </c>
      <c r="BI255" s="159">
        <f>IF(N255="nulová",J255,0)</f>
        <v>0</v>
      </c>
      <c r="BJ255" s="71" t="s">
        <v>78</v>
      </c>
      <c r="BK255" s="159">
        <f>ROUND(I255*H255,2)</f>
        <v>0</v>
      </c>
      <c r="BL255" s="71" t="s">
        <v>348</v>
      </c>
      <c r="BM255" s="158" t="s">
        <v>369</v>
      </c>
    </row>
    <row r="256" spans="2:65" s="161" customFormat="1">
      <c r="B256" s="160"/>
      <c r="C256" s="216"/>
      <c r="D256" s="217" t="s">
        <v>125</v>
      </c>
      <c r="E256" s="218" t="s">
        <v>1</v>
      </c>
      <c r="F256" s="177" t="s">
        <v>370</v>
      </c>
      <c r="G256" s="216"/>
      <c r="H256" s="219">
        <v>21</v>
      </c>
      <c r="I256" s="216"/>
      <c r="J256" s="216"/>
      <c r="K256" s="216"/>
      <c r="L256" s="160"/>
      <c r="M256" s="166"/>
      <c r="T256" s="167"/>
      <c r="AT256" s="163" t="s">
        <v>125</v>
      </c>
      <c r="AU256" s="163" t="s">
        <v>80</v>
      </c>
      <c r="AV256" s="161" t="s">
        <v>80</v>
      </c>
      <c r="AW256" s="161" t="s">
        <v>27</v>
      </c>
      <c r="AX256" s="161" t="s">
        <v>78</v>
      </c>
      <c r="AY256" s="163" t="s">
        <v>116</v>
      </c>
    </row>
    <row r="257" spans="2:65" s="79" customFormat="1" ht="24.2" customHeight="1">
      <c r="B257" s="78"/>
      <c r="C257" s="187">
        <v>59</v>
      </c>
      <c r="D257" s="187" t="s">
        <v>118</v>
      </c>
      <c r="E257" s="188" t="s">
        <v>371</v>
      </c>
      <c r="F257" s="189" t="s">
        <v>401</v>
      </c>
      <c r="G257" s="190" t="s">
        <v>132</v>
      </c>
      <c r="H257" s="191">
        <v>37.799999999999997</v>
      </c>
      <c r="I257" s="68"/>
      <c r="J257" s="192">
        <f>I257*H257</f>
        <v>0</v>
      </c>
      <c r="K257" s="189" t="s">
        <v>122</v>
      </c>
      <c r="L257" s="78"/>
      <c r="M257" s="154" t="s">
        <v>1</v>
      </c>
      <c r="N257" s="155" t="s">
        <v>35</v>
      </c>
      <c r="O257" s="156">
        <v>0</v>
      </c>
      <c r="P257" s="156">
        <f>O257*H257</f>
        <v>0</v>
      </c>
      <c r="Q257" s="156">
        <v>0</v>
      </c>
      <c r="R257" s="156">
        <f>Q257*H257</f>
        <v>0</v>
      </c>
      <c r="S257" s="156">
        <v>0</v>
      </c>
      <c r="T257" s="157">
        <f>S257*H257</f>
        <v>0</v>
      </c>
      <c r="AR257" s="158" t="s">
        <v>348</v>
      </c>
      <c r="AT257" s="158" t="s">
        <v>118</v>
      </c>
      <c r="AU257" s="158" t="s">
        <v>80</v>
      </c>
      <c r="AY257" s="71" t="s">
        <v>116</v>
      </c>
      <c r="BE257" s="159">
        <f>IF(N257="základní",J257,0)</f>
        <v>0</v>
      </c>
      <c r="BF257" s="159">
        <f>IF(N257="snížená",J257,0)</f>
        <v>0</v>
      </c>
      <c r="BG257" s="159">
        <f>IF(N257="zákl. přenesená",J257,0)</f>
        <v>0</v>
      </c>
      <c r="BH257" s="159">
        <f>IF(N257="sníž. přenesená",J257,0)</f>
        <v>0</v>
      </c>
      <c r="BI257" s="159">
        <f>IF(N257="nulová",J257,0)</f>
        <v>0</v>
      </c>
      <c r="BJ257" s="71" t="s">
        <v>78</v>
      </c>
      <c r="BK257" s="159">
        <f>ROUND(I257*H257,2)</f>
        <v>0</v>
      </c>
      <c r="BL257" s="71" t="s">
        <v>348</v>
      </c>
      <c r="BM257" s="158" t="s">
        <v>372</v>
      </c>
    </row>
    <row r="258" spans="2:65" s="161" customFormat="1">
      <c r="B258" s="160"/>
      <c r="C258" s="216"/>
      <c r="D258" s="217" t="s">
        <v>125</v>
      </c>
      <c r="E258" s="218" t="s">
        <v>1</v>
      </c>
      <c r="F258" s="177" t="s">
        <v>373</v>
      </c>
      <c r="G258" s="216"/>
      <c r="H258" s="219">
        <v>37.799999999999997</v>
      </c>
      <c r="I258" s="216"/>
      <c r="J258" s="216"/>
      <c r="K258" s="216"/>
      <c r="L258" s="160"/>
      <c r="M258" s="166"/>
      <c r="T258" s="167"/>
      <c r="AT258" s="163" t="s">
        <v>125</v>
      </c>
      <c r="AU258" s="163" t="s">
        <v>80</v>
      </c>
      <c r="AV258" s="161" t="s">
        <v>80</v>
      </c>
      <c r="AW258" s="161" t="s">
        <v>27</v>
      </c>
      <c r="AX258" s="161" t="s">
        <v>78</v>
      </c>
      <c r="AY258" s="163" t="s">
        <v>116</v>
      </c>
    </row>
    <row r="259" spans="2:65" s="79" customFormat="1" ht="24.2" customHeight="1">
      <c r="B259" s="78"/>
      <c r="C259" s="187">
        <v>60</v>
      </c>
      <c r="D259" s="187" t="s">
        <v>118</v>
      </c>
      <c r="E259" s="188" t="s">
        <v>374</v>
      </c>
      <c r="F259" s="189" t="s">
        <v>375</v>
      </c>
      <c r="G259" s="190" t="s">
        <v>247</v>
      </c>
      <c r="H259" s="191">
        <v>70</v>
      </c>
      <c r="I259" s="68"/>
      <c r="J259" s="192">
        <f>I259*H259</f>
        <v>0</v>
      </c>
      <c r="K259" s="189" t="s">
        <v>122</v>
      </c>
      <c r="L259" s="78"/>
      <c r="M259" s="154" t="s">
        <v>1</v>
      </c>
      <c r="N259" s="155" t="s">
        <v>35</v>
      </c>
      <c r="O259" s="156">
        <v>0.14499999999999999</v>
      </c>
      <c r="P259" s="156">
        <f>O259*H259</f>
        <v>10.149999999999999</v>
      </c>
      <c r="Q259" s="156">
        <v>0</v>
      </c>
      <c r="R259" s="156">
        <f>Q259*H259</f>
        <v>0</v>
      </c>
      <c r="S259" s="156">
        <v>0</v>
      </c>
      <c r="T259" s="157">
        <f>S259*H259</f>
        <v>0</v>
      </c>
      <c r="AR259" s="158" t="s">
        <v>348</v>
      </c>
      <c r="AT259" s="158" t="s">
        <v>118</v>
      </c>
      <c r="AU259" s="158" t="s">
        <v>80</v>
      </c>
      <c r="AY259" s="71" t="s">
        <v>116</v>
      </c>
      <c r="BE259" s="159">
        <f>IF(N259="základní",J259,0)</f>
        <v>0</v>
      </c>
      <c r="BF259" s="159">
        <f>IF(N259="snížená",J259,0)</f>
        <v>0</v>
      </c>
      <c r="BG259" s="159">
        <f>IF(N259="zákl. přenesená",J259,0)</f>
        <v>0</v>
      </c>
      <c r="BH259" s="159">
        <f>IF(N259="sníž. přenesená",J259,0)</f>
        <v>0</v>
      </c>
      <c r="BI259" s="159">
        <f>IF(N259="nulová",J259,0)</f>
        <v>0</v>
      </c>
      <c r="BJ259" s="71" t="s">
        <v>78</v>
      </c>
      <c r="BK259" s="159">
        <f>ROUND(I259*H259,2)</f>
        <v>0</v>
      </c>
      <c r="BL259" s="71" t="s">
        <v>348</v>
      </c>
      <c r="BM259" s="158" t="s">
        <v>376</v>
      </c>
    </row>
    <row r="260" spans="2:65" s="79" customFormat="1" ht="24.2" customHeight="1">
      <c r="B260" s="78"/>
      <c r="C260" s="187">
        <v>61</v>
      </c>
      <c r="D260" s="187" t="s">
        <v>118</v>
      </c>
      <c r="E260" s="188" t="s">
        <v>377</v>
      </c>
      <c r="F260" s="189" t="s">
        <v>378</v>
      </c>
      <c r="G260" s="190" t="s">
        <v>247</v>
      </c>
      <c r="H260" s="191">
        <v>70</v>
      </c>
      <c r="I260" s="68"/>
      <c r="J260" s="192">
        <f t="shared" ref="J260:J262" si="2">I260*H260</f>
        <v>0</v>
      </c>
      <c r="K260" s="189" t="s">
        <v>122</v>
      </c>
      <c r="L260" s="78"/>
      <c r="M260" s="154" t="s">
        <v>1</v>
      </c>
      <c r="N260" s="155" t="s">
        <v>35</v>
      </c>
      <c r="O260" s="156">
        <v>6.5000000000000002E-2</v>
      </c>
      <c r="P260" s="156">
        <f>O260*H260</f>
        <v>4.55</v>
      </c>
      <c r="Q260" s="156">
        <v>0.2</v>
      </c>
      <c r="R260" s="156">
        <f>Q260*H260</f>
        <v>14</v>
      </c>
      <c r="S260" s="156">
        <v>0</v>
      </c>
      <c r="T260" s="157">
        <f>S260*H260</f>
        <v>0</v>
      </c>
      <c r="AR260" s="158" t="s">
        <v>348</v>
      </c>
      <c r="AT260" s="158" t="s">
        <v>118</v>
      </c>
      <c r="AU260" s="158" t="s">
        <v>80</v>
      </c>
      <c r="AY260" s="71" t="s">
        <v>116</v>
      </c>
      <c r="BE260" s="159">
        <f>IF(N260="základní",J260,0)</f>
        <v>0</v>
      </c>
      <c r="BF260" s="159">
        <f>IF(N260="snížená",J260,0)</f>
        <v>0</v>
      </c>
      <c r="BG260" s="159">
        <f>IF(N260="zákl. přenesená",J260,0)</f>
        <v>0</v>
      </c>
      <c r="BH260" s="159">
        <f>IF(N260="sníž. přenesená",J260,0)</f>
        <v>0</v>
      </c>
      <c r="BI260" s="159">
        <f>IF(N260="nulová",J260,0)</f>
        <v>0</v>
      </c>
      <c r="BJ260" s="71" t="s">
        <v>78</v>
      </c>
      <c r="BK260" s="159">
        <f>ROUND(I260*H260,2)</f>
        <v>0</v>
      </c>
      <c r="BL260" s="71" t="s">
        <v>348</v>
      </c>
      <c r="BM260" s="158" t="s">
        <v>379</v>
      </c>
    </row>
    <row r="261" spans="2:65" s="79" customFormat="1" ht="21.75" customHeight="1">
      <c r="B261" s="78"/>
      <c r="C261" s="187">
        <v>62</v>
      </c>
      <c r="D261" s="187" t="s">
        <v>118</v>
      </c>
      <c r="E261" s="188" t="s">
        <v>380</v>
      </c>
      <c r="F261" s="189" t="s">
        <v>381</v>
      </c>
      <c r="G261" s="190" t="s">
        <v>247</v>
      </c>
      <c r="H261" s="191">
        <v>70</v>
      </c>
      <c r="I261" s="68"/>
      <c r="J261" s="192">
        <f t="shared" si="2"/>
        <v>0</v>
      </c>
      <c r="K261" s="189" t="s">
        <v>122</v>
      </c>
      <c r="L261" s="78"/>
      <c r="M261" s="154" t="s">
        <v>1</v>
      </c>
      <c r="N261" s="155" t="s">
        <v>35</v>
      </c>
      <c r="O261" s="156">
        <v>2.1999999999999999E-2</v>
      </c>
      <c r="P261" s="156">
        <f>O261*H261</f>
        <v>1.5399999999999998</v>
      </c>
      <c r="Q261" s="156">
        <v>6.0000000000000002E-5</v>
      </c>
      <c r="R261" s="156">
        <f>Q261*H261</f>
        <v>4.1999999999999997E-3</v>
      </c>
      <c r="S261" s="156">
        <v>0</v>
      </c>
      <c r="T261" s="157">
        <f>S261*H261</f>
        <v>0</v>
      </c>
      <c r="AR261" s="158" t="s">
        <v>348</v>
      </c>
      <c r="AT261" s="158" t="s">
        <v>118</v>
      </c>
      <c r="AU261" s="158" t="s">
        <v>80</v>
      </c>
      <c r="AY261" s="71" t="s">
        <v>116</v>
      </c>
      <c r="BE261" s="159">
        <f>IF(N261="základní",J261,0)</f>
        <v>0</v>
      </c>
      <c r="BF261" s="159">
        <f>IF(N261="snížená",J261,0)</f>
        <v>0</v>
      </c>
      <c r="BG261" s="159">
        <f>IF(N261="zákl. přenesená",J261,0)</f>
        <v>0</v>
      </c>
      <c r="BH261" s="159">
        <f>IF(N261="sníž. přenesená",J261,0)</f>
        <v>0</v>
      </c>
      <c r="BI261" s="159">
        <f>IF(N261="nulová",J261,0)</f>
        <v>0</v>
      </c>
      <c r="BJ261" s="71" t="s">
        <v>78</v>
      </c>
      <c r="BK261" s="159">
        <f>ROUND(I261*H261,2)</f>
        <v>0</v>
      </c>
      <c r="BL261" s="71" t="s">
        <v>348</v>
      </c>
      <c r="BM261" s="158" t="s">
        <v>382</v>
      </c>
    </row>
    <row r="262" spans="2:65" s="79" customFormat="1" ht="24.2" customHeight="1">
      <c r="B262" s="78"/>
      <c r="C262" s="187">
        <v>63</v>
      </c>
      <c r="D262" s="187" t="s">
        <v>118</v>
      </c>
      <c r="E262" s="188" t="s">
        <v>383</v>
      </c>
      <c r="F262" s="189" t="s">
        <v>384</v>
      </c>
      <c r="G262" s="190" t="s">
        <v>132</v>
      </c>
      <c r="H262" s="191">
        <v>14.004</v>
      </c>
      <c r="I262" s="68"/>
      <c r="J262" s="192">
        <f t="shared" si="2"/>
        <v>0</v>
      </c>
      <c r="K262" s="189" t="s">
        <v>122</v>
      </c>
      <c r="L262" s="78"/>
      <c r="M262" s="154" t="s">
        <v>1</v>
      </c>
      <c r="N262" s="155" t="s">
        <v>35</v>
      </c>
      <c r="O262" s="156">
        <v>0.42399999999999999</v>
      </c>
      <c r="P262" s="156">
        <f>O262*H262</f>
        <v>5.9376959999999999</v>
      </c>
      <c r="Q262" s="156">
        <v>0</v>
      </c>
      <c r="R262" s="156">
        <f>Q262*H262</f>
        <v>0</v>
      </c>
      <c r="S262" s="156">
        <v>0</v>
      </c>
      <c r="T262" s="157">
        <f>S262*H262</f>
        <v>0</v>
      </c>
      <c r="AR262" s="158" t="s">
        <v>348</v>
      </c>
      <c r="AT262" s="158" t="s">
        <v>118</v>
      </c>
      <c r="AU262" s="158" t="s">
        <v>80</v>
      </c>
      <c r="AY262" s="71" t="s">
        <v>116</v>
      </c>
      <c r="BE262" s="159">
        <f>IF(N262="základní",J262,0)</f>
        <v>0</v>
      </c>
      <c r="BF262" s="159">
        <f>IF(N262="snížená",J262,0)</f>
        <v>0</v>
      </c>
      <c r="BG262" s="159">
        <f>IF(N262="zákl. přenesená",J262,0)</f>
        <v>0</v>
      </c>
      <c r="BH262" s="159">
        <f>IF(N262="sníž. přenesená",J262,0)</f>
        <v>0</v>
      </c>
      <c r="BI262" s="159">
        <f>IF(N262="nulová",J262,0)</f>
        <v>0</v>
      </c>
      <c r="BJ262" s="71" t="s">
        <v>78</v>
      </c>
      <c r="BK262" s="159">
        <f>ROUND(I262*H262,2)</f>
        <v>0</v>
      </c>
      <c r="BL262" s="71" t="s">
        <v>348</v>
      </c>
      <c r="BM262" s="158" t="s">
        <v>385</v>
      </c>
    </row>
    <row r="263" spans="2:65" s="137" customFormat="1" ht="25.9" customHeight="1">
      <c r="B263" s="136"/>
      <c r="C263" s="204"/>
      <c r="D263" s="205" t="s">
        <v>69</v>
      </c>
      <c r="E263" s="206" t="s">
        <v>386</v>
      </c>
      <c r="F263" s="206" t="s">
        <v>387</v>
      </c>
      <c r="G263" s="204"/>
      <c r="H263" s="204"/>
      <c r="I263" s="204"/>
      <c r="J263" s="207">
        <f>J264+J265+J266+J267+J268+J269</f>
        <v>0</v>
      </c>
      <c r="K263" s="204"/>
      <c r="L263" s="136"/>
      <c r="M263" s="141"/>
      <c r="P263" s="142">
        <f>SUM(P264:P269)</f>
        <v>0</v>
      </c>
      <c r="R263" s="142">
        <f>SUM(R264:R269)</f>
        <v>0</v>
      </c>
      <c r="T263" s="143">
        <f>SUM(T264:T269)</f>
        <v>0</v>
      </c>
      <c r="AR263" s="138" t="s">
        <v>140</v>
      </c>
      <c r="AT263" s="144" t="s">
        <v>69</v>
      </c>
      <c r="AU263" s="144" t="s">
        <v>70</v>
      </c>
      <c r="AY263" s="138" t="s">
        <v>116</v>
      </c>
      <c r="BK263" s="145">
        <f>SUM(BK264:BK269)</f>
        <v>0</v>
      </c>
    </row>
    <row r="264" spans="2:65" s="79" customFormat="1" ht="24.75" customHeight="1">
      <c r="B264" s="78"/>
      <c r="C264" s="187">
        <v>64</v>
      </c>
      <c r="D264" s="187" t="s">
        <v>118</v>
      </c>
      <c r="E264" s="188" t="s">
        <v>75</v>
      </c>
      <c r="F264" s="189" t="s">
        <v>418</v>
      </c>
      <c r="G264" s="190" t="s">
        <v>351</v>
      </c>
      <c r="H264" s="191">
        <v>1</v>
      </c>
      <c r="I264" s="68"/>
      <c r="J264" s="192">
        <f>I264*H264</f>
        <v>0</v>
      </c>
      <c r="K264" s="189" t="s">
        <v>1</v>
      </c>
      <c r="L264" s="78"/>
      <c r="M264" s="154" t="s">
        <v>1</v>
      </c>
      <c r="N264" s="155" t="s">
        <v>35</v>
      </c>
      <c r="O264" s="156">
        <v>0</v>
      </c>
      <c r="P264" s="156">
        <f>O264*H264</f>
        <v>0</v>
      </c>
      <c r="Q264" s="156">
        <v>0</v>
      </c>
      <c r="R264" s="156">
        <f>Q264*H264</f>
        <v>0</v>
      </c>
      <c r="S264" s="156">
        <v>0</v>
      </c>
      <c r="T264" s="157">
        <f>S264*H264</f>
        <v>0</v>
      </c>
      <c r="AR264" s="158" t="s">
        <v>123</v>
      </c>
      <c r="AT264" s="158" t="s">
        <v>118</v>
      </c>
      <c r="AU264" s="158" t="s">
        <v>78</v>
      </c>
      <c r="AY264" s="71" t="s">
        <v>116</v>
      </c>
      <c r="BE264" s="159">
        <f>IF(N264="základní",J264,0)</f>
        <v>0</v>
      </c>
      <c r="BF264" s="159">
        <f>IF(N264="snížená",J264,0)</f>
        <v>0</v>
      </c>
      <c r="BG264" s="159">
        <f>IF(N264="zákl. přenesená",J264,0)</f>
        <v>0</v>
      </c>
      <c r="BH264" s="159">
        <f>IF(N264="sníž. přenesená",J264,0)</f>
        <v>0</v>
      </c>
      <c r="BI264" s="159">
        <f>IF(N264="nulová",J264,0)</f>
        <v>0</v>
      </c>
      <c r="BJ264" s="71" t="s">
        <v>78</v>
      </c>
      <c r="BK264" s="159">
        <f t="shared" ref="BK264:BK269" si="3">ROUND(I264*H264,2)</f>
        <v>0</v>
      </c>
      <c r="BL264" s="71" t="s">
        <v>123</v>
      </c>
      <c r="BM264" s="158" t="s">
        <v>388</v>
      </c>
    </row>
    <row r="265" spans="2:65" s="79" customFormat="1" ht="16.5" customHeight="1">
      <c r="B265" s="78"/>
      <c r="C265" s="187">
        <v>65</v>
      </c>
      <c r="D265" s="187" t="s">
        <v>118</v>
      </c>
      <c r="E265" s="188" t="s">
        <v>389</v>
      </c>
      <c r="F265" s="189" t="s">
        <v>396</v>
      </c>
      <c r="G265" s="190" t="s">
        <v>351</v>
      </c>
      <c r="H265" s="191">
        <v>1</v>
      </c>
      <c r="I265" s="68"/>
      <c r="J265" s="192">
        <f t="shared" ref="J265:J269" si="4">I265*H265</f>
        <v>0</v>
      </c>
      <c r="K265" s="189"/>
      <c r="L265" s="78"/>
      <c r="M265" s="154"/>
      <c r="N265" s="155"/>
      <c r="O265" s="156"/>
      <c r="P265" s="156"/>
      <c r="Q265" s="156"/>
      <c r="R265" s="156"/>
      <c r="S265" s="156"/>
      <c r="T265" s="157"/>
      <c r="AR265" s="158"/>
      <c r="AT265" s="158"/>
      <c r="AU265" s="158"/>
      <c r="AY265" s="71"/>
      <c r="BE265" s="159"/>
      <c r="BF265" s="159"/>
      <c r="BG265" s="159"/>
      <c r="BH265" s="159"/>
      <c r="BI265" s="159"/>
      <c r="BJ265" s="71"/>
      <c r="BK265" s="159">
        <f t="shared" si="3"/>
        <v>0</v>
      </c>
      <c r="BL265" s="71"/>
      <c r="BM265" s="158"/>
    </row>
    <row r="266" spans="2:65" s="79" customFormat="1" ht="16.5" customHeight="1">
      <c r="B266" s="78"/>
      <c r="C266" s="187">
        <v>66</v>
      </c>
      <c r="D266" s="187" t="s">
        <v>118</v>
      </c>
      <c r="E266" s="188" t="s">
        <v>391</v>
      </c>
      <c r="F266" s="189" t="s">
        <v>420</v>
      </c>
      <c r="G266" s="190" t="s">
        <v>351</v>
      </c>
      <c r="H266" s="191">
        <v>1</v>
      </c>
      <c r="I266" s="68"/>
      <c r="J266" s="192">
        <f t="shared" si="4"/>
        <v>0</v>
      </c>
      <c r="K266" s="189" t="s">
        <v>1</v>
      </c>
      <c r="L266" s="78"/>
      <c r="M266" s="154" t="s">
        <v>1</v>
      </c>
      <c r="N266" s="155" t="s">
        <v>35</v>
      </c>
      <c r="O266" s="156">
        <v>0</v>
      </c>
      <c r="P266" s="156">
        <f>O266*H266</f>
        <v>0</v>
      </c>
      <c r="Q266" s="156">
        <v>0</v>
      </c>
      <c r="R266" s="156">
        <f>Q266*H266</f>
        <v>0</v>
      </c>
      <c r="S266" s="156">
        <v>0</v>
      </c>
      <c r="T266" s="157">
        <f>S266*H266</f>
        <v>0</v>
      </c>
      <c r="AR266" s="158" t="s">
        <v>123</v>
      </c>
      <c r="AT266" s="158" t="s">
        <v>118</v>
      </c>
      <c r="AU266" s="158" t="s">
        <v>78</v>
      </c>
      <c r="AY266" s="71" t="s">
        <v>116</v>
      </c>
      <c r="BE266" s="159">
        <f>IF(N266="základní",J266,0)</f>
        <v>0</v>
      </c>
      <c r="BF266" s="159">
        <f>IF(N266="snížená",J266,0)</f>
        <v>0</v>
      </c>
      <c r="BG266" s="159">
        <f>IF(N266="zákl. přenesená",J266,0)</f>
        <v>0</v>
      </c>
      <c r="BH266" s="159">
        <f>IF(N266="sníž. přenesená",J266,0)</f>
        <v>0</v>
      </c>
      <c r="BI266" s="159">
        <f>IF(N266="nulová",J266,0)</f>
        <v>0</v>
      </c>
      <c r="BJ266" s="71" t="s">
        <v>78</v>
      </c>
      <c r="BK266" s="159">
        <f t="shared" si="3"/>
        <v>0</v>
      </c>
      <c r="BL266" s="71" t="s">
        <v>123</v>
      </c>
      <c r="BM266" s="158" t="s">
        <v>390</v>
      </c>
    </row>
    <row r="267" spans="2:65" s="79" customFormat="1" ht="25.5" customHeight="1">
      <c r="B267" s="78"/>
      <c r="C267" s="187">
        <v>67</v>
      </c>
      <c r="D267" s="187" t="s">
        <v>118</v>
      </c>
      <c r="E267" s="188" t="s">
        <v>393</v>
      </c>
      <c r="F267" s="189" t="s">
        <v>421</v>
      </c>
      <c r="G267" s="190" t="s">
        <v>351</v>
      </c>
      <c r="H267" s="191">
        <v>1</v>
      </c>
      <c r="I267" s="68"/>
      <c r="J267" s="192">
        <f t="shared" si="4"/>
        <v>0</v>
      </c>
      <c r="K267" s="189" t="s">
        <v>1</v>
      </c>
      <c r="L267" s="78"/>
      <c r="M267" s="154" t="s">
        <v>1</v>
      </c>
      <c r="N267" s="155" t="s">
        <v>35</v>
      </c>
      <c r="O267" s="156">
        <v>0</v>
      </c>
      <c r="P267" s="156">
        <f>O267*H267</f>
        <v>0</v>
      </c>
      <c r="Q267" s="156">
        <v>0</v>
      </c>
      <c r="R267" s="156">
        <f>Q267*H267</f>
        <v>0</v>
      </c>
      <c r="S267" s="156">
        <v>0</v>
      </c>
      <c r="T267" s="157">
        <f>S267*H267</f>
        <v>0</v>
      </c>
      <c r="AR267" s="158" t="s">
        <v>123</v>
      </c>
      <c r="AT267" s="158" t="s">
        <v>118</v>
      </c>
      <c r="AU267" s="158" t="s">
        <v>78</v>
      </c>
      <c r="AY267" s="71" t="s">
        <v>116</v>
      </c>
      <c r="BE267" s="159">
        <f>IF(N267="základní",J267,0)</f>
        <v>0</v>
      </c>
      <c r="BF267" s="159">
        <f>IF(N267="snížená",J267,0)</f>
        <v>0</v>
      </c>
      <c r="BG267" s="159">
        <f>IF(N267="zákl. přenesená",J267,0)</f>
        <v>0</v>
      </c>
      <c r="BH267" s="159">
        <f>IF(N267="sníž. přenesená",J267,0)</f>
        <v>0</v>
      </c>
      <c r="BI267" s="159">
        <f>IF(N267="nulová",J267,0)</f>
        <v>0</v>
      </c>
      <c r="BJ267" s="71" t="s">
        <v>78</v>
      </c>
      <c r="BK267" s="159">
        <f t="shared" si="3"/>
        <v>0</v>
      </c>
      <c r="BL267" s="71" t="s">
        <v>123</v>
      </c>
      <c r="BM267" s="158" t="s">
        <v>392</v>
      </c>
    </row>
    <row r="268" spans="2:65" s="79" customFormat="1" ht="16.5" customHeight="1">
      <c r="B268" s="78"/>
      <c r="C268" s="187">
        <v>68</v>
      </c>
      <c r="D268" s="187" t="s">
        <v>118</v>
      </c>
      <c r="E268" s="188" t="s">
        <v>395</v>
      </c>
      <c r="F268" s="189" t="s">
        <v>399</v>
      </c>
      <c r="G268" s="190" t="s">
        <v>351</v>
      </c>
      <c r="H268" s="191">
        <v>1</v>
      </c>
      <c r="I268" s="68"/>
      <c r="J268" s="192">
        <f t="shared" si="4"/>
        <v>0</v>
      </c>
      <c r="K268" s="189" t="s">
        <v>1</v>
      </c>
      <c r="L268" s="78"/>
      <c r="M268" s="154" t="s">
        <v>1</v>
      </c>
      <c r="N268" s="155" t="s">
        <v>35</v>
      </c>
      <c r="O268" s="156">
        <v>0</v>
      </c>
      <c r="P268" s="156">
        <f>O268*H268</f>
        <v>0</v>
      </c>
      <c r="Q268" s="156">
        <v>0</v>
      </c>
      <c r="R268" s="156">
        <f>Q268*H268</f>
        <v>0</v>
      </c>
      <c r="S268" s="156">
        <v>0</v>
      </c>
      <c r="T268" s="157">
        <f>S268*H268</f>
        <v>0</v>
      </c>
      <c r="AR268" s="158" t="s">
        <v>123</v>
      </c>
      <c r="AT268" s="158" t="s">
        <v>118</v>
      </c>
      <c r="AU268" s="158" t="s">
        <v>78</v>
      </c>
      <c r="AY268" s="71" t="s">
        <v>116</v>
      </c>
      <c r="BE268" s="159">
        <f>IF(N268="základní",J268,0)</f>
        <v>0</v>
      </c>
      <c r="BF268" s="159">
        <f>IF(N268="snížená",J268,0)</f>
        <v>0</v>
      </c>
      <c r="BG268" s="159">
        <f>IF(N268="zákl. přenesená",J268,0)</f>
        <v>0</v>
      </c>
      <c r="BH268" s="159">
        <f>IF(N268="sníž. přenesená",J268,0)</f>
        <v>0</v>
      </c>
      <c r="BI268" s="159">
        <f>IF(N268="nulová",J268,0)</f>
        <v>0</v>
      </c>
      <c r="BJ268" s="71" t="s">
        <v>78</v>
      </c>
      <c r="BK268" s="159">
        <f t="shared" si="3"/>
        <v>0</v>
      </c>
      <c r="BL268" s="71" t="s">
        <v>123</v>
      </c>
      <c r="BM268" s="158" t="s">
        <v>394</v>
      </c>
    </row>
    <row r="269" spans="2:65" s="79" customFormat="1" ht="35.25" customHeight="1">
      <c r="B269" s="78"/>
      <c r="C269" s="187">
        <v>69</v>
      </c>
      <c r="D269" s="187" t="s">
        <v>118</v>
      </c>
      <c r="E269" s="188" t="s">
        <v>400</v>
      </c>
      <c r="F269" s="189" t="s">
        <v>419</v>
      </c>
      <c r="G269" s="190" t="s">
        <v>351</v>
      </c>
      <c r="H269" s="191">
        <v>1</v>
      </c>
      <c r="I269" s="68"/>
      <c r="J269" s="192">
        <f t="shared" si="4"/>
        <v>0</v>
      </c>
      <c r="K269" s="189" t="s">
        <v>1</v>
      </c>
      <c r="L269" s="78"/>
      <c r="M269" s="220" t="s">
        <v>1</v>
      </c>
      <c r="N269" s="221" t="s">
        <v>35</v>
      </c>
      <c r="O269" s="222">
        <v>0</v>
      </c>
      <c r="P269" s="222">
        <f>O269*H269</f>
        <v>0</v>
      </c>
      <c r="Q269" s="222">
        <v>0</v>
      </c>
      <c r="R269" s="222">
        <f>Q269*H269</f>
        <v>0</v>
      </c>
      <c r="S269" s="222">
        <v>0</v>
      </c>
      <c r="T269" s="223">
        <f>S269*H269</f>
        <v>0</v>
      </c>
      <c r="AR269" s="158" t="s">
        <v>123</v>
      </c>
      <c r="AT269" s="158" t="s">
        <v>118</v>
      </c>
      <c r="AU269" s="158" t="s">
        <v>78</v>
      </c>
      <c r="AY269" s="71" t="s">
        <v>116</v>
      </c>
      <c r="BE269" s="159">
        <f>IF(N269="základní",J269,0)</f>
        <v>0</v>
      </c>
      <c r="BF269" s="159">
        <f>IF(N269="snížená",J269,0)</f>
        <v>0</v>
      </c>
      <c r="BG269" s="159">
        <f>IF(N269="zákl. přenesená",J269,0)</f>
        <v>0</v>
      </c>
      <c r="BH269" s="159">
        <f>IF(N269="sníž. přenesená",J269,0)</f>
        <v>0</v>
      </c>
      <c r="BI269" s="159">
        <f>IF(N269="nulová",J269,0)</f>
        <v>0</v>
      </c>
      <c r="BJ269" s="71" t="s">
        <v>78</v>
      </c>
      <c r="BK269" s="159">
        <f t="shared" si="3"/>
        <v>0</v>
      </c>
      <c r="BL269" s="71" t="s">
        <v>123</v>
      </c>
      <c r="BM269" s="158" t="s">
        <v>397</v>
      </c>
    </row>
    <row r="270" spans="2:65" s="79" customFormat="1" ht="6.95" customHeight="1">
      <c r="B270" s="104"/>
      <c r="C270" s="105"/>
      <c r="D270" s="105"/>
      <c r="E270" s="105"/>
      <c r="F270" s="105"/>
      <c r="G270" s="105"/>
      <c r="H270" s="105"/>
      <c r="I270" s="105"/>
      <c r="J270" s="105"/>
      <c r="K270" s="105"/>
      <c r="L270" s="78"/>
    </row>
  </sheetData>
  <sheetProtection algorithmName="SHA-512" hashValue="sRVvH9FAh61Uh76dBeaUfKYFV07/3gen1f3LQgYgrcDx8vhbtswWVk39+VdjAFIALGYUPCiZcmJsHoSTAxjtuA==" saltValue="jDgaBKEEg0yBHGo2dg1zFw==" spinCount="100000" sheet="1" objects="1" scenarios="1"/>
  <autoFilter ref="C127:K269"/>
  <mergeCells count="9">
    <mergeCell ref="E87:H87"/>
    <mergeCell ref="E118:H118"/>
    <mergeCell ref="E120:H120"/>
    <mergeCell ref="L2:V2"/>
    <mergeCell ref="E7:H7"/>
    <mergeCell ref="E9:H9"/>
    <mergeCell ref="E18:H18"/>
    <mergeCell ref="E27:H27"/>
    <mergeCell ref="E85:H85"/>
  </mergeCells>
  <phoneticPr fontId="0" type="noConversion"/>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vt:i4>
      </vt:variant>
      <vt:variant>
        <vt:lpstr>Pojmenované oblasti</vt:lpstr>
      </vt:variant>
      <vt:variant>
        <vt:i4>4</vt:i4>
      </vt:variant>
    </vt:vector>
  </HeadingPairs>
  <TitlesOfParts>
    <vt:vector size="6" baseType="lpstr">
      <vt:lpstr>Rekapitulace stavby</vt:lpstr>
      <vt:lpstr>01 - Základní</vt:lpstr>
      <vt:lpstr>'01 - Základní'!Názvy_tisku</vt:lpstr>
      <vt:lpstr>'Rekapitulace stavby'!Názvy_tisku</vt:lpstr>
      <vt:lpstr>'01 - Základní'!Oblast_tisku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Svoboda Jiří</cp:lastModifiedBy>
  <dcterms:created xsi:type="dcterms:W3CDTF">2024-05-02T10:04:35Z</dcterms:created>
  <dcterms:modified xsi:type="dcterms:W3CDTF">2024-07-16T04:04:18Z</dcterms:modified>
</cp:coreProperties>
</file>